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bidc\Desktop\MPA_2001_ZŠ Bohumínská\MPA_2001_ZŠ Bohumínská\"/>
    </mc:Choice>
  </mc:AlternateContent>
  <xr:revisionPtr revIDLastSave="0" documentId="13_ncr:1_{3AD57C53-BB09-458A-8C60-6B7DB2AC7569}" xr6:coauthVersionLast="45" xr6:coauthVersionMax="45" xr10:uidLastSave="{00000000-0000-0000-0000-000000000000}"/>
  <bookViews>
    <workbookView xWindow="28680" yWindow="-105" windowWidth="29040" windowHeight="1599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Pol'!$A$1:$X$297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3" i="1" l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16" i="1" s="1"/>
  <c r="I50" i="1"/>
  <c r="G42" i="1"/>
  <c r="F42" i="1"/>
  <c r="I42" i="1" s="1"/>
  <c r="G41" i="1"/>
  <c r="I41" i="1" s="1"/>
  <c r="F41" i="1"/>
  <c r="G39" i="1"/>
  <c r="F39" i="1"/>
  <c r="G296" i="12"/>
  <c r="BA290" i="12"/>
  <c r="BA262" i="12"/>
  <c r="BA185" i="12"/>
  <c r="BA120" i="12"/>
  <c r="BA89" i="12"/>
  <c r="BA60" i="12"/>
  <c r="BA42" i="12"/>
  <c r="BA10" i="12"/>
  <c r="G8" i="12"/>
  <c r="I8" i="12"/>
  <c r="K8" i="12"/>
  <c r="M8" i="12"/>
  <c r="V8" i="12"/>
  <c r="G9" i="12"/>
  <c r="I9" i="12"/>
  <c r="K9" i="12"/>
  <c r="M9" i="12"/>
  <c r="O9" i="12"/>
  <c r="O8" i="12" s="1"/>
  <c r="Q9" i="12"/>
  <c r="Q8" i="12" s="1"/>
  <c r="V9" i="12"/>
  <c r="G13" i="12"/>
  <c r="I13" i="12"/>
  <c r="O13" i="12"/>
  <c r="G14" i="12"/>
  <c r="I14" i="12"/>
  <c r="K14" i="12"/>
  <c r="K13" i="12" s="1"/>
  <c r="M14" i="12"/>
  <c r="M13" i="12" s="1"/>
  <c r="O14" i="12"/>
  <c r="Q14" i="12"/>
  <c r="Q13" i="12" s="1"/>
  <c r="V14" i="12"/>
  <c r="V13" i="12" s="1"/>
  <c r="K17" i="12"/>
  <c r="G18" i="12"/>
  <c r="I18" i="12"/>
  <c r="I17" i="12" s="1"/>
  <c r="K18" i="12"/>
  <c r="M18" i="12"/>
  <c r="O18" i="12"/>
  <c r="O17" i="12" s="1"/>
  <c r="Q18" i="12"/>
  <c r="Q17" i="12" s="1"/>
  <c r="V18" i="12"/>
  <c r="G21" i="12"/>
  <c r="G17" i="12" s="1"/>
  <c r="I21" i="12"/>
  <c r="K21" i="12"/>
  <c r="O21" i="12"/>
  <c r="Q21" i="12"/>
  <c r="V21" i="12"/>
  <c r="V17" i="12" s="1"/>
  <c r="G25" i="12"/>
  <c r="I25" i="12"/>
  <c r="K25" i="12"/>
  <c r="M25" i="12"/>
  <c r="O25" i="12"/>
  <c r="Q25" i="12"/>
  <c r="V25" i="12"/>
  <c r="O29" i="12"/>
  <c r="V29" i="12"/>
  <c r="G30" i="12"/>
  <c r="G29" i="12" s="1"/>
  <c r="I30" i="12"/>
  <c r="I29" i="12" s="1"/>
  <c r="K30" i="12"/>
  <c r="M30" i="12"/>
  <c r="M29" i="12" s="1"/>
  <c r="O30" i="12"/>
  <c r="Q30" i="12"/>
  <c r="Q29" i="12" s="1"/>
  <c r="V30" i="12"/>
  <c r="G33" i="12"/>
  <c r="I33" i="12"/>
  <c r="K33" i="12"/>
  <c r="K29" i="12" s="1"/>
  <c r="M33" i="12"/>
  <c r="O33" i="12"/>
  <c r="Q33" i="12"/>
  <c r="V33" i="12"/>
  <c r="I37" i="12"/>
  <c r="G38" i="12"/>
  <c r="G37" i="12" s="1"/>
  <c r="I38" i="12"/>
  <c r="K38" i="12"/>
  <c r="K37" i="12" s="1"/>
  <c r="O38" i="12"/>
  <c r="O37" i="12" s="1"/>
  <c r="Q38" i="12"/>
  <c r="Q37" i="12" s="1"/>
  <c r="V38" i="12"/>
  <c r="V37" i="12" s="1"/>
  <c r="G41" i="12"/>
  <c r="M41" i="12" s="1"/>
  <c r="I41" i="12"/>
  <c r="K41" i="12"/>
  <c r="O41" i="12"/>
  <c r="Q41" i="12"/>
  <c r="V41" i="12"/>
  <c r="G46" i="12"/>
  <c r="I46" i="12"/>
  <c r="K46" i="12"/>
  <c r="M46" i="12"/>
  <c r="O46" i="12"/>
  <c r="Q46" i="12"/>
  <c r="Q45" i="12" s="1"/>
  <c r="V46" i="12"/>
  <c r="V45" i="12" s="1"/>
  <c r="G49" i="12"/>
  <c r="M49" i="12" s="1"/>
  <c r="I49" i="12"/>
  <c r="K49" i="12"/>
  <c r="K45" i="12" s="1"/>
  <c r="O49" i="12"/>
  <c r="Q49" i="12"/>
  <c r="V49" i="12"/>
  <c r="G52" i="12"/>
  <c r="I52" i="12"/>
  <c r="I45" i="12" s="1"/>
  <c r="K52" i="12"/>
  <c r="M52" i="12"/>
  <c r="O52" i="12"/>
  <c r="Q52" i="12"/>
  <c r="V52" i="12"/>
  <c r="G56" i="12"/>
  <c r="M56" i="12" s="1"/>
  <c r="I56" i="12"/>
  <c r="K56" i="12"/>
  <c r="O56" i="12"/>
  <c r="Q56" i="12"/>
  <c r="V56" i="12"/>
  <c r="G59" i="12"/>
  <c r="I59" i="12"/>
  <c r="K59" i="12"/>
  <c r="M59" i="12"/>
  <c r="O59" i="12"/>
  <c r="Q59" i="12"/>
  <c r="V59" i="12"/>
  <c r="G71" i="12"/>
  <c r="M71" i="12" s="1"/>
  <c r="I71" i="12"/>
  <c r="K71" i="12"/>
  <c r="O71" i="12"/>
  <c r="O45" i="12" s="1"/>
  <c r="Q71" i="12"/>
  <c r="V71" i="12"/>
  <c r="G76" i="12"/>
  <c r="I76" i="12"/>
  <c r="K76" i="12"/>
  <c r="M76" i="12"/>
  <c r="O76" i="12"/>
  <c r="Q76" i="12"/>
  <c r="V76" i="12"/>
  <c r="G83" i="12"/>
  <c r="I83" i="12"/>
  <c r="K83" i="12"/>
  <c r="M83" i="12"/>
  <c r="O83" i="12"/>
  <c r="Q83" i="12"/>
  <c r="V83" i="12"/>
  <c r="I87" i="12"/>
  <c r="G88" i="12"/>
  <c r="G87" i="12" s="1"/>
  <c r="I88" i="12"/>
  <c r="K88" i="12"/>
  <c r="K87" i="12" s="1"/>
  <c r="O88" i="12"/>
  <c r="O87" i="12" s="1"/>
  <c r="Q88" i="12"/>
  <c r="Q87" i="12" s="1"/>
  <c r="V88" i="12"/>
  <c r="V87" i="12" s="1"/>
  <c r="Q91" i="12"/>
  <c r="G92" i="12"/>
  <c r="M92" i="12" s="1"/>
  <c r="I92" i="12"/>
  <c r="I91" i="12" s="1"/>
  <c r="K92" i="12"/>
  <c r="K91" i="12" s="1"/>
  <c r="O92" i="12"/>
  <c r="O91" i="12" s="1"/>
  <c r="Q92" i="12"/>
  <c r="V92" i="12"/>
  <c r="V91" i="12" s="1"/>
  <c r="G95" i="12"/>
  <c r="I95" i="12"/>
  <c r="K95" i="12"/>
  <c r="M95" i="12"/>
  <c r="O95" i="12"/>
  <c r="Q95" i="12"/>
  <c r="V95" i="12"/>
  <c r="G98" i="12"/>
  <c r="M98" i="12" s="1"/>
  <c r="I98" i="12"/>
  <c r="K98" i="12"/>
  <c r="O98" i="12"/>
  <c r="Q98" i="12"/>
  <c r="V98" i="12"/>
  <c r="G101" i="12"/>
  <c r="I101" i="12"/>
  <c r="K101" i="12"/>
  <c r="M101" i="12"/>
  <c r="O101" i="12"/>
  <c r="Q101" i="12"/>
  <c r="V101" i="12"/>
  <c r="G104" i="12"/>
  <c r="K104" i="12"/>
  <c r="V104" i="12"/>
  <c r="G105" i="12"/>
  <c r="I105" i="12"/>
  <c r="I104" i="12" s="1"/>
  <c r="K105" i="12"/>
  <c r="M105" i="12"/>
  <c r="M104" i="12" s="1"/>
  <c r="O105" i="12"/>
  <c r="O104" i="12" s="1"/>
  <c r="Q105" i="12"/>
  <c r="Q104" i="12" s="1"/>
  <c r="V105" i="12"/>
  <c r="G108" i="12"/>
  <c r="M108" i="12" s="1"/>
  <c r="I108" i="12"/>
  <c r="K108" i="12"/>
  <c r="O108" i="12"/>
  <c r="Q108" i="12"/>
  <c r="V108" i="12"/>
  <c r="G111" i="12"/>
  <c r="M111" i="12"/>
  <c r="G112" i="12"/>
  <c r="I112" i="12"/>
  <c r="K112" i="12"/>
  <c r="K111" i="12" s="1"/>
  <c r="M112" i="12"/>
  <c r="O112" i="12"/>
  <c r="O111" i="12" s="1"/>
  <c r="Q112" i="12"/>
  <c r="Q111" i="12" s="1"/>
  <c r="V112" i="12"/>
  <c r="V111" i="12" s="1"/>
  <c r="G115" i="12"/>
  <c r="I115" i="12"/>
  <c r="I111" i="12" s="1"/>
  <c r="K115" i="12"/>
  <c r="M115" i="12"/>
  <c r="O115" i="12"/>
  <c r="Q115" i="12"/>
  <c r="V115" i="12"/>
  <c r="G118" i="12"/>
  <c r="K118" i="12"/>
  <c r="V118" i="12"/>
  <c r="G119" i="12"/>
  <c r="M119" i="12" s="1"/>
  <c r="M118" i="12" s="1"/>
  <c r="I119" i="12"/>
  <c r="I118" i="12" s="1"/>
  <c r="K119" i="12"/>
  <c r="O119" i="12"/>
  <c r="Q119" i="12"/>
  <c r="Q118" i="12" s="1"/>
  <c r="V119" i="12"/>
  <c r="G122" i="12"/>
  <c r="M122" i="12" s="1"/>
  <c r="I122" i="12"/>
  <c r="K122" i="12"/>
  <c r="O122" i="12"/>
  <c r="O118" i="12" s="1"/>
  <c r="Q122" i="12"/>
  <c r="V122" i="12"/>
  <c r="Q125" i="12"/>
  <c r="G126" i="12"/>
  <c r="M126" i="12" s="1"/>
  <c r="M125" i="12" s="1"/>
  <c r="I126" i="12"/>
  <c r="I125" i="12" s="1"/>
  <c r="K126" i="12"/>
  <c r="K125" i="12" s="1"/>
  <c r="O126" i="12"/>
  <c r="O125" i="12" s="1"/>
  <c r="Q126" i="12"/>
  <c r="V126" i="12"/>
  <c r="G129" i="12"/>
  <c r="I129" i="12"/>
  <c r="K129" i="12"/>
  <c r="M129" i="12"/>
  <c r="O129" i="12"/>
  <c r="Q129" i="12"/>
  <c r="V129" i="12"/>
  <c r="G132" i="12"/>
  <c r="M132" i="12" s="1"/>
  <c r="I132" i="12"/>
  <c r="K132" i="12"/>
  <c r="O132" i="12"/>
  <c r="Q132" i="12"/>
  <c r="V132" i="12"/>
  <c r="V125" i="12" s="1"/>
  <c r="I135" i="12"/>
  <c r="K135" i="12"/>
  <c r="Q135" i="12"/>
  <c r="G136" i="12"/>
  <c r="M136" i="12" s="1"/>
  <c r="M135" i="12" s="1"/>
  <c r="I136" i="12"/>
  <c r="K136" i="12"/>
  <c r="O136" i="12"/>
  <c r="O135" i="12" s="1"/>
  <c r="Q136" i="12"/>
  <c r="V136" i="12"/>
  <c r="V135" i="12" s="1"/>
  <c r="G139" i="12"/>
  <c r="G135" i="12" s="1"/>
  <c r="I139" i="12"/>
  <c r="K139" i="12"/>
  <c r="M139" i="12"/>
  <c r="O139" i="12"/>
  <c r="Q139" i="12"/>
  <c r="V139" i="12"/>
  <c r="K142" i="12"/>
  <c r="G143" i="12"/>
  <c r="I143" i="12"/>
  <c r="I142" i="12" s="1"/>
  <c r="K143" i="12"/>
  <c r="M143" i="12"/>
  <c r="O143" i="12"/>
  <c r="Q143" i="12"/>
  <c r="V143" i="12"/>
  <c r="G146" i="12"/>
  <c r="G142" i="12" s="1"/>
  <c r="I146" i="12"/>
  <c r="K146" i="12"/>
  <c r="O146" i="12"/>
  <c r="Q146" i="12"/>
  <c r="V146" i="12"/>
  <c r="V142" i="12" s="1"/>
  <c r="G149" i="12"/>
  <c r="I149" i="12"/>
  <c r="K149" i="12"/>
  <c r="M149" i="12"/>
  <c r="O149" i="12"/>
  <c r="Q149" i="12"/>
  <c r="Q142" i="12" s="1"/>
  <c r="V149" i="12"/>
  <c r="G159" i="12"/>
  <c r="M159" i="12" s="1"/>
  <c r="I159" i="12"/>
  <c r="K159" i="12"/>
  <c r="O159" i="12"/>
  <c r="O142" i="12" s="1"/>
  <c r="Q159" i="12"/>
  <c r="V159" i="12"/>
  <c r="G162" i="12"/>
  <c r="I162" i="12"/>
  <c r="K162" i="12"/>
  <c r="M162" i="12"/>
  <c r="O162" i="12"/>
  <c r="Q162" i="12"/>
  <c r="V162" i="12"/>
  <c r="G165" i="12"/>
  <c r="M165" i="12" s="1"/>
  <c r="I165" i="12"/>
  <c r="K165" i="12"/>
  <c r="O165" i="12"/>
  <c r="Q165" i="12"/>
  <c r="V165" i="12"/>
  <c r="G167" i="12"/>
  <c r="I167" i="12"/>
  <c r="K167" i="12"/>
  <c r="M167" i="12"/>
  <c r="O167" i="12"/>
  <c r="Q167" i="12"/>
  <c r="V167" i="12"/>
  <c r="G180" i="12"/>
  <c r="M180" i="12" s="1"/>
  <c r="I180" i="12"/>
  <c r="K180" i="12"/>
  <c r="O180" i="12"/>
  <c r="Q180" i="12"/>
  <c r="V180" i="12"/>
  <c r="G183" i="12"/>
  <c r="I183" i="12"/>
  <c r="K183" i="12"/>
  <c r="Q183" i="12"/>
  <c r="G184" i="12"/>
  <c r="M184" i="12" s="1"/>
  <c r="M183" i="12" s="1"/>
  <c r="I184" i="12"/>
  <c r="K184" i="12"/>
  <c r="O184" i="12"/>
  <c r="O183" i="12" s="1"/>
  <c r="Q184" i="12"/>
  <c r="V184" i="12"/>
  <c r="V183" i="12" s="1"/>
  <c r="G190" i="12"/>
  <c r="I190" i="12"/>
  <c r="K190" i="12"/>
  <c r="M190" i="12"/>
  <c r="O190" i="12"/>
  <c r="Q190" i="12"/>
  <c r="V190" i="12"/>
  <c r="K193" i="12"/>
  <c r="G194" i="12"/>
  <c r="I194" i="12"/>
  <c r="I193" i="12" s="1"/>
  <c r="K194" i="12"/>
  <c r="M194" i="12"/>
  <c r="O194" i="12"/>
  <c r="Q194" i="12"/>
  <c r="V194" i="12"/>
  <c r="G198" i="12"/>
  <c r="G193" i="12" s="1"/>
  <c r="I198" i="12"/>
  <c r="K198" i="12"/>
  <c r="O198" i="12"/>
  <c r="Q198" i="12"/>
  <c r="V198" i="12"/>
  <c r="V193" i="12" s="1"/>
  <c r="G202" i="12"/>
  <c r="I202" i="12"/>
  <c r="K202" i="12"/>
  <c r="M202" i="12"/>
  <c r="O202" i="12"/>
  <c r="Q202" i="12"/>
  <c r="Q193" i="12" s="1"/>
  <c r="V202" i="12"/>
  <c r="G205" i="12"/>
  <c r="M205" i="12" s="1"/>
  <c r="I205" i="12"/>
  <c r="K205" i="12"/>
  <c r="O205" i="12"/>
  <c r="O193" i="12" s="1"/>
  <c r="Q205" i="12"/>
  <c r="V205" i="12"/>
  <c r="O207" i="12"/>
  <c r="G208" i="12"/>
  <c r="M208" i="12" s="1"/>
  <c r="I208" i="12"/>
  <c r="K208" i="12"/>
  <c r="K207" i="12" s="1"/>
  <c r="O208" i="12"/>
  <c r="Q208" i="12"/>
  <c r="V208" i="12"/>
  <c r="G220" i="12"/>
  <c r="I220" i="12"/>
  <c r="I207" i="12" s="1"/>
  <c r="K220" i="12"/>
  <c r="M220" i="12"/>
  <c r="O220" i="12"/>
  <c r="Q220" i="12"/>
  <c r="V220" i="12"/>
  <c r="G223" i="12"/>
  <c r="G207" i="12" s="1"/>
  <c r="I223" i="12"/>
  <c r="K223" i="12"/>
  <c r="O223" i="12"/>
  <c r="Q223" i="12"/>
  <c r="V223" i="12"/>
  <c r="V207" i="12" s="1"/>
  <c r="G225" i="12"/>
  <c r="M225" i="12" s="1"/>
  <c r="I225" i="12"/>
  <c r="K225" i="12"/>
  <c r="O225" i="12"/>
  <c r="Q225" i="12"/>
  <c r="Q207" i="12" s="1"/>
  <c r="V225" i="12"/>
  <c r="O227" i="12"/>
  <c r="Q227" i="12"/>
  <c r="V227" i="12"/>
  <c r="G228" i="12"/>
  <c r="G227" i="12" s="1"/>
  <c r="I228" i="12"/>
  <c r="K228" i="12"/>
  <c r="M228" i="12"/>
  <c r="M227" i="12" s="1"/>
  <c r="O228" i="12"/>
  <c r="Q228" i="12"/>
  <c r="V228" i="12"/>
  <c r="G231" i="12"/>
  <c r="I231" i="12"/>
  <c r="K231" i="12"/>
  <c r="K227" i="12" s="1"/>
  <c r="M231" i="12"/>
  <c r="O231" i="12"/>
  <c r="Q231" i="12"/>
  <c r="V231" i="12"/>
  <c r="G236" i="12"/>
  <c r="I236" i="12"/>
  <c r="I227" i="12" s="1"/>
  <c r="K236" i="12"/>
  <c r="M236" i="12"/>
  <c r="O236" i="12"/>
  <c r="Q236" i="12"/>
  <c r="V236" i="12"/>
  <c r="G239" i="12"/>
  <c r="I239" i="12"/>
  <c r="K239" i="12"/>
  <c r="M239" i="12"/>
  <c r="O239" i="12"/>
  <c r="G240" i="12"/>
  <c r="I240" i="12"/>
  <c r="K240" i="12"/>
  <c r="M240" i="12"/>
  <c r="O240" i="12"/>
  <c r="Q240" i="12"/>
  <c r="Q239" i="12" s="1"/>
  <c r="V240" i="12"/>
  <c r="V239" i="12" s="1"/>
  <c r="G242" i="12"/>
  <c r="I242" i="12"/>
  <c r="K242" i="12"/>
  <c r="G243" i="12"/>
  <c r="I243" i="12"/>
  <c r="K243" i="12"/>
  <c r="M243" i="12"/>
  <c r="M242" i="12" s="1"/>
  <c r="O243" i="12"/>
  <c r="O242" i="12" s="1"/>
  <c r="Q243" i="12"/>
  <c r="Q242" i="12" s="1"/>
  <c r="V243" i="12"/>
  <c r="V242" i="12" s="1"/>
  <c r="G246" i="12"/>
  <c r="I246" i="12"/>
  <c r="I245" i="12" s="1"/>
  <c r="K246" i="12"/>
  <c r="K245" i="12" s="1"/>
  <c r="M246" i="12"/>
  <c r="O246" i="12"/>
  <c r="O245" i="12" s="1"/>
  <c r="Q246" i="12"/>
  <c r="V246" i="12"/>
  <c r="G248" i="12"/>
  <c r="G245" i="12" s="1"/>
  <c r="I248" i="12"/>
  <c r="K248" i="12"/>
  <c r="O248" i="12"/>
  <c r="Q248" i="12"/>
  <c r="V248" i="12"/>
  <c r="V245" i="12" s="1"/>
  <c r="G250" i="12"/>
  <c r="M250" i="12" s="1"/>
  <c r="I250" i="12"/>
  <c r="K250" i="12"/>
  <c r="O250" i="12"/>
  <c r="Q250" i="12"/>
  <c r="Q245" i="12" s="1"/>
  <c r="V250" i="12"/>
  <c r="G252" i="12"/>
  <c r="M252" i="12" s="1"/>
  <c r="I252" i="12"/>
  <c r="K252" i="12"/>
  <c r="O252" i="12"/>
  <c r="Q252" i="12"/>
  <c r="V252" i="12"/>
  <c r="G254" i="12"/>
  <c r="I254" i="12"/>
  <c r="K254" i="12"/>
  <c r="M254" i="12"/>
  <c r="O254" i="12"/>
  <c r="Q254" i="12"/>
  <c r="V254" i="12"/>
  <c r="G257" i="12"/>
  <c r="I257" i="12"/>
  <c r="K257" i="12"/>
  <c r="M257" i="12"/>
  <c r="O257" i="12"/>
  <c r="Q257" i="12"/>
  <c r="V257" i="12"/>
  <c r="G261" i="12"/>
  <c r="G260" i="12" s="1"/>
  <c r="I261" i="12"/>
  <c r="I260" i="12" s="1"/>
  <c r="K261" i="12"/>
  <c r="K260" i="12" s="1"/>
  <c r="O261" i="12"/>
  <c r="Q261" i="12"/>
  <c r="V261" i="12"/>
  <c r="V260" i="12" s="1"/>
  <c r="G264" i="12"/>
  <c r="I264" i="12"/>
  <c r="K264" i="12"/>
  <c r="M264" i="12"/>
  <c r="O264" i="12"/>
  <c r="Q264" i="12"/>
  <c r="Q260" i="12" s="1"/>
  <c r="V264" i="12"/>
  <c r="G267" i="12"/>
  <c r="M267" i="12" s="1"/>
  <c r="I267" i="12"/>
  <c r="K267" i="12"/>
  <c r="O267" i="12"/>
  <c r="O260" i="12" s="1"/>
  <c r="Q267" i="12"/>
  <c r="V267" i="12"/>
  <c r="G269" i="12"/>
  <c r="I269" i="12"/>
  <c r="K269" i="12"/>
  <c r="M269" i="12"/>
  <c r="O269" i="12"/>
  <c r="Q269" i="12"/>
  <c r="V269" i="12"/>
  <c r="G271" i="12"/>
  <c r="M271" i="12" s="1"/>
  <c r="I271" i="12"/>
  <c r="K271" i="12"/>
  <c r="O271" i="12"/>
  <c r="Q271" i="12"/>
  <c r="V271" i="12"/>
  <c r="G274" i="12"/>
  <c r="M274" i="12" s="1"/>
  <c r="M273" i="12" s="1"/>
  <c r="I274" i="12"/>
  <c r="K274" i="12"/>
  <c r="O274" i="12"/>
  <c r="Q274" i="12"/>
  <c r="Q273" i="12" s="1"/>
  <c r="V274" i="12"/>
  <c r="V273" i="12" s="1"/>
  <c r="G276" i="12"/>
  <c r="M276" i="12" s="1"/>
  <c r="I276" i="12"/>
  <c r="K276" i="12"/>
  <c r="O276" i="12"/>
  <c r="Q276" i="12"/>
  <c r="V276" i="12"/>
  <c r="G278" i="12"/>
  <c r="I278" i="12"/>
  <c r="K278" i="12"/>
  <c r="M278" i="12"/>
  <c r="O278" i="12"/>
  <c r="O273" i="12" s="1"/>
  <c r="Q278" i="12"/>
  <c r="V278" i="12"/>
  <c r="G280" i="12"/>
  <c r="M280" i="12" s="1"/>
  <c r="I280" i="12"/>
  <c r="K280" i="12"/>
  <c r="O280" i="12"/>
  <c r="Q280" i="12"/>
  <c r="V280" i="12"/>
  <c r="G283" i="12"/>
  <c r="I283" i="12"/>
  <c r="K283" i="12"/>
  <c r="K273" i="12" s="1"/>
  <c r="M283" i="12"/>
  <c r="O283" i="12"/>
  <c r="Q283" i="12"/>
  <c r="V283" i="12"/>
  <c r="G286" i="12"/>
  <c r="I286" i="12"/>
  <c r="K286" i="12"/>
  <c r="M286" i="12"/>
  <c r="O286" i="12"/>
  <c r="Q286" i="12"/>
  <c r="V286" i="12"/>
  <c r="G289" i="12"/>
  <c r="M289" i="12" s="1"/>
  <c r="I289" i="12"/>
  <c r="I273" i="12" s="1"/>
  <c r="K289" i="12"/>
  <c r="O289" i="12"/>
  <c r="Q289" i="12"/>
  <c r="V289" i="12"/>
  <c r="K292" i="12"/>
  <c r="Q292" i="12"/>
  <c r="V292" i="12"/>
  <c r="G293" i="12"/>
  <c r="M293" i="12" s="1"/>
  <c r="M292" i="12" s="1"/>
  <c r="I293" i="12"/>
  <c r="I292" i="12" s="1"/>
  <c r="K293" i="12"/>
  <c r="O293" i="12"/>
  <c r="O292" i="12" s="1"/>
  <c r="Q293" i="12"/>
  <c r="V293" i="12"/>
  <c r="AE296" i="12"/>
  <c r="AF296" i="12"/>
  <c r="I20" i="1"/>
  <c r="I19" i="1"/>
  <c r="I18" i="1"/>
  <c r="I17" i="1"/>
  <c r="F43" i="1"/>
  <c r="G23" i="1" s="1"/>
  <c r="G43" i="1"/>
  <c r="G25" i="1" s="1"/>
  <c r="H43" i="1"/>
  <c r="I40" i="1"/>
  <c r="I74" i="1" l="1"/>
  <c r="I39" i="1"/>
  <c r="I43" i="1" s="1"/>
  <c r="J40" i="1" s="1" a="1"/>
  <c r="J40" i="1" s="1"/>
  <c r="A27" i="1"/>
  <c r="M45" i="12"/>
  <c r="M91" i="12"/>
  <c r="M207" i="12"/>
  <c r="M261" i="12"/>
  <c r="M260" i="12" s="1"/>
  <c r="M198" i="12"/>
  <c r="M193" i="12" s="1"/>
  <c r="M146" i="12"/>
  <c r="M142" i="12" s="1"/>
  <c r="M88" i="12"/>
  <c r="M87" i="12" s="1"/>
  <c r="M38" i="12"/>
  <c r="M37" i="12" s="1"/>
  <c r="G45" i="12"/>
  <c r="G273" i="12"/>
  <c r="M248" i="12"/>
  <c r="M245" i="12" s="1"/>
  <c r="M223" i="12"/>
  <c r="G125" i="12"/>
  <c r="M21" i="12"/>
  <c r="M17" i="12" s="1"/>
  <c r="G292" i="12"/>
  <c r="G91" i="12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71" i="1" l="1"/>
  <c r="J64" i="1"/>
  <c r="J51" i="1"/>
  <c r="J69" i="1"/>
  <c r="J56" i="1"/>
  <c r="J70" i="1"/>
  <c r="J57" i="1"/>
  <c r="J50" i="1"/>
  <c r="J63" i="1"/>
  <c r="J62" i="1"/>
  <c r="J68" i="1"/>
  <c r="J55" i="1"/>
  <c r="J61" i="1"/>
  <c r="J54" i="1"/>
  <c r="J60" i="1"/>
  <c r="J67" i="1"/>
  <c r="J73" i="1"/>
  <c r="J58" i="1"/>
  <c r="J66" i="1"/>
  <c r="J72" i="1"/>
  <c r="J52" i="1"/>
  <c r="J65" i="1"/>
  <c r="J59" i="1"/>
  <c r="J53" i="1"/>
  <c r="J41" i="1" a="1"/>
  <c r="J41" i="1" s="1"/>
  <c r="J42" i="1" a="1"/>
  <c r="J42" i="1" s="1"/>
  <c r="J39" i="1" a="1"/>
  <c r="J39" i="1" s="1"/>
  <c r="J43" i="1" s="1"/>
  <c r="G28" i="1"/>
  <c r="G27" i="1" s="1"/>
  <c r="G29" i="1" s="1"/>
  <c r="A28" i="1"/>
  <c r="J7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Bilanic</author>
  </authors>
  <commentList>
    <comment ref="S6" authorId="0" shapeId="0" xr:uid="{910E3CC0-5252-4EDC-B687-47E03B9FFA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6A7A393-86BA-427F-9797-89838CF5B94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<sst xmlns="http://schemas.openxmlformats.org/spreadsheetml/2006/main" count="1162" uniqueCount="430">
  <si>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</si>
  <si>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</si>
  <si>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</si>
  <si>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</si>
  <si>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</si>
  <si>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</si>
  <si>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</si>
  <si>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</si>
  <si>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</si>
  <si>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</si>
  <si>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</si>
  <si>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</si>
  <si>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</si>
  <si>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</si>
  <si>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</si>
  <si>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</si>
  <si>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</si>
  <si>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</si>
  <si>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</si>
  <si>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</si>
  <si>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</si>
  <si>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</si>
  <si>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</si>
  <si>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</si>
  <si>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</si>
  <si>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</si>
  <si>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</si>
  <si>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</si>
  <si>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</si>
  <si>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</si>
  <si>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</si>
  <si>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</si>
  <si>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</si>
  <si>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</si>
  <si>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</si>
  <si>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</si>
  <si>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</si>
  <si>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</si>
  <si>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</si>
  <si>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</si>
  <si>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</si>
  <si>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</si>
  <si>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</si>
  <si>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</si>
  <si>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Rozpočet</t>
  </si>
  <si>
    <t>REKONSTRUKCE ŠKOLNÍ KUCHYNĚ ZŠ</t>
  </si>
  <si>
    <t>Objekt:</t>
  </si>
  <si>
    <t>Rozpočet:</t>
  </si>
  <si>
    <t>ZŠ Bohumínská</t>
  </si>
  <si>
    <t>Stavba</t>
  </si>
  <si>
    <t>Stavební objekt</t>
  </si>
  <si>
    <t>Celkem za stavbu</t>
  </si>
  <si>
    <t>CZK</t>
  </si>
  <si>
    <t>Rekapitulace dílů</t>
  </si>
  <si>
    <t>Typ dílu</t>
  </si>
  <si>
    <t>34</t>
  </si>
  <si>
    <t>Stěny a příčky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</si>
  <si>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</si>
  <si>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</si>
  <si>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</si>
  <si>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</si>
  <si>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</si>
  <si>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</si>
  <si>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</si>
  <si>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</si>
  <si>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</si>
  <si>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</si>
  <si>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</si>
  <si>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</si>
  <si>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712</t>
  </si>
  <si>
    <t>Povlakové krytiny</t>
  </si>
  <si>
    <t>713</t>
  </si>
  <si>
    <t>Izolace tepelné</t>
  </si>
  <si>
    <t>721</t>
  </si>
  <si>
    <t>Vnitřní kanalizace</t>
  </si>
  <si>
    <t>723</t>
  </si>
  <si>
    <t>Vnitřní plynovod</t>
  </si>
  <si>
    <t>725</t>
  </si>
  <si>
    <t>Zařizovací předměty</t>
  </si>
  <si>
    <t>765</t>
  </si>
  <si>
    <t>Krytiny tvrdé</t>
  </si>
  <si>
    <t>767</t>
  </si>
  <si>
    <t>Konstrukce zámečnické</t>
  </si>
  <si>
    <t>777</t>
  </si>
  <si>
    <t>Podlahy ze syntetických hmot</t>
  </si>
  <si>
    <t>781</t>
  </si>
  <si>
    <t>Obklady keramické</t>
  </si>
  <si>
    <t>784</t>
  </si>
  <si>
    <t>Malby</t>
  </si>
  <si>
    <t>799</t>
  </si>
  <si>
    <t>Ostatní</t>
  </si>
  <si>
    <t>M21</t>
  </si>
  <si>
    <t>Elektromontáže</t>
  </si>
  <si>
    <t>M24</t>
  </si>
  <si>
    <t>Montáže vzduchotechnických zařízení</t>
  </si>
  <si>
    <t>M42</t>
  </si>
  <si>
    <t>Montáž zařízení potravinářského průmyslu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</si>
  <si>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</si>
  <si>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</si>
  <si>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</si>
  <si>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</si>
  <si>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</si>
  <si>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</si>
  <si>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</si>
  <si>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</si>
  <si>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</si>
  <si>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</si>
  <si>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</si>
  <si>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</si>
  <si>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</si>
  <si>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</si>
  <si>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</si>
  <si>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</si>
  <si>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</si>
  <si>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</si>
  <si>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</si>
  <si>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</si>
  <si>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</si>
  <si>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</si>
  <si>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</si>
  <si>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</si>
  <si>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</si>
  <si>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</si>
  <si>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</si>
  <si>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</si>
  <si>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</si>
  <si>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</si>
  <si>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</si>
  <si>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</si>
  <si>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</si>
  <si>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342012222R00</t>
  </si>
  <si>
    <t>Příčky z desek sádrokartonových jednoduché opláštění, jednoduchá konstrukce CW 75 tloušťka příčky 100 mm, desky protipožární, tloušťky 12,5 mm, tloušťka izolace 80 mm, požární odolnost EI 45</t>
  </si>
  <si>
    <t>m2</t>
  </si>
  <si>
    <t>801-1</t>
  </si>
  <si>
    <t>RTS 20/ I</t>
  </si>
  <si>
    <t>Práce</t>
  </si>
  <si>
    <t>POL1_</t>
  </si>
  <si>
    <t>zřízení nosné konstrukce příčky, vložení tepelné izolace tl. do 5 cm, montáž desek, tmelení spár Q2 a úprava rohů. Včetně dodávek materiálu.</t>
  </si>
  <si>
    <t>SPI</t>
  </si>
  <si>
    <t>SDK příčka : (1,55+1,05)*2*3,35</t>
  </si>
  <si>
    <t>VV</t>
  </si>
  <si>
    <t>SPU</t>
  </si>
  <si>
    <t>612421615R00</t>
  </si>
  <si>
    <t>Omítky vnitřní stěn vápenné nebo vápenocementové v podlaží i ve schodišti hrubé zatřené</t>
  </si>
  <si>
    <t>zapravení čel bouraných příček : 2*0,1*3,35</t>
  </si>
  <si>
    <t>631664111R00</t>
  </si>
  <si>
    <t>Oprava trhlin a výtluků v podlahách cementovou hmotou včetně penetrace podkladu, tloušťky od 1 mm do 10 mm</t>
  </si>
  <si>
    <t>801-4</t>
  </si>
  <si>
    <t>vyspravení stávající podlahy po vybourání dlažby : 127,41</t>
  </si>
  <si>
    <t>632415102RT2</t>
  </si>
  <si>
    <t>Potěr ze suchých směsí cementový samonivelační vyrovnávací, tloušťky 2 mm, včetně penetrace</t>
  </si>
  <si>
    <t>s rozprostřením a uhlazením</t>
  </si>
  <si>
    <t>nivelace podlahy : 127,41</t>
  </si>
  <si>
    <t>63R01</t>
  </si>
  <si>
    <t>Osazení vpsutí a žlabů na úroveň nové podlahy</t>
  </si>
  <si>
    <t>kus</t>
  </si>
  <si>
    <t>Vlastní</t>
  </si>
  <si>
    <t>Indiv</t>
  </si>
  <si>
    <t>úprava osazení stávajícího odvodňovacího žlabu na úroveň nové podlahy : 1</t>
  </si>
  <si>
    <t>úprava osazení stávajících podlahových vpustí na úroveň nové podlahy : 4</t>
  </si>
  <si>
    <t>941955002R00</t>
  </si>
  <si>
    <t>Lešení lehké pracovní pomocné pomocné, o výšce lešeňové podlahy přes 1,2 do 1,9 m</t>
  </si>
  <si>
    <t>800-3</t>
  </si>
  <si>
    <t>POL1_0</t>
  </si>
  <si>
    <t>vnitřní lešení : 75,3+192+85+225</t>
  </si>
  <si>
    <t>944941103R00</t>
  </si>
  <si>
    <t>Ochranné zábradlí na lešeňových trubkových konstrukcích dvoutyčové</t>
  </si>
  <si>
    <t>m</t>
  </si>
  <si>
    <t>Pro lešeňové trubkové konstrukce do výšky 40 m.</t>
  </si>
  <si>
    <t>POP</t>
  </si>
  <si>
    <t>zabezpečení volných okrajů střechy - provizorní zábradlí : 70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</si>
  <si>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</si>
  <si>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</si>
  <si>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POL1_1</t>
  </si>
  <si>
    <t>úklid budov o 3 podlažích, vč střechy : 75,3+192+85+225</t>
  </si>
  <si>
    <t>953921115R00</t>
  </si>
  <si>
    <t>Dlaždice betonové na ploché střechy o rozměru 500 x 500 x 60 mm</t>
  </si>
  <si>
    <t>kladené jednotlivě volně s mezerami nasucho (např. pro schůdnost po měkké krytině, pro trvalé zatížení krytiny)</t>
  </si>
  <si>
    <t>roznášecí dlaždice 0,6*0,6*0,05- podpůrná kce VZT potrubí : 10</t>
  </si>
  <si>
    <t>962036112R00</t>
  </si>
  <si>
    <t>Demontáž sádrokartonových, sádrovláknitých příček a předstěn příčka, sádrokartonová bez minerální izolace, jednoduchá ocelová konstrukce, 1xopláštěná deskou tl. 12,5 mm</t>
  </si>
  <si>
    <t>801-3</t>
  </si>
  <si>
    <t>bourání sdk příček : (2*(1+1,05))*3,35</t>
  </si>
  <si>
    <t>965048150R00</t>
  </si>
  <si>
    <t>Dočištění povrchu po vybourání dlažeb do tmele, plochy do 50%</t>
  </si>
  <si>
    <t>odstranění keramické dlažby vč. Nesoudržných částí podkladních vrstev : 127,41</t>
  </si>
  <si>
    <t>965081713R00</t>
  </si>
  <si>
    <t>Bourání podlah z keramických dlaždic, tloušťky do 10 mm, plochy přes 1 m2</t>
  </si>
  <si>
    <t>bez podkladního lože, s jakoukoliv výplní spár</t>
  </si>
  <si>
    <t>970051030R00</t>
  </si>
  <si>
    <t>Jádrové vrtání, kruhové prostupy v železobetonu jádrové vrtání , d 30 mm</t>
  </si>
  <si>
    <t>prostup ŽB stropem 0,35x0,3m : 1*0,35</t>
  </si>
  <si>
    <t>971028561R00</t>
  </si>
  <si>
    <t>Vybourání otvorů ve zdivu kamenném a smíšeném ve zdivu smíšeném plochy do 1 m2, tloušťky do 600 mm</t>
  </si>
  <si>
    <t>m3</t>
  </si>
  <si>
    <t>základovém nebo nadzákladovém, včetně pomocného lešení o výšce podlahy do 1900 mm a pro zatížení do 1,5 kPa  (150 kg/m2),</t>
  </si>
  <si>
    <t>Začátek provozního součtu</t>
  </si>
  <si>
    <t xml:space="preserve">  prostupy skrz příčky v 2.NP 1,35x06 : 2*1,35*0,6</t>
  </si>
  <si>
    <t xml:space="preserve">  prostupy skrz příčky v 2.NP 0,2x0,2 : 2*0,2*0,2</t>
  </si>
  <si>
    <t xml:space="preserve">  prostupy skrz příčky v 2.NP 1,15x0,6 : 1*1,15*0,6</t>
  </si>
  <si>
    <t xml:space="preserve">  prostupy skrz příčky v 2.NP 0,6x0,45 : 1*0,6*0,45</t>
  </si>
  <si>
    <t xml:space="preserve">  prostupy skrz příčky v 2.NP 0,35x0,6 : 1*0,35*0,6</t>
  </si>
  <si>
    <t xml:space="preserve">  Mezisoučet</t>
  </si>
  <si>
    <t>Konec provozního součtu</t>
  </si>
  <si>
    <t>2,87*0,3</t>
  </si>
  <si>
    <t>971081621R00</t>
  </si>
  <si>
    <t>Vybourání otvorů v příčkách deskových plochy do 4 m2, tloušťky do 100 mm</t>
  </si>
  <si>
    <t>heraklitových, rabicových a jiných deskových,</t>
  </si>
  <si>
    <t>Včetně pomocného lešení o výšce podlahy do 1900 mm a pro zatížení do 1,5 kPa  (150 kg/m2).</t>
  </si>
  <si>
    <t>vybourání části PTH příček  : 2*0,4*3,35</t>
  </si>
  <si>
    <t>972054491R00</t>
  </si>
  <si>
    <t>Vybourání otvorů ve stropech nebo klenbách železobetonových plochy do 1 m2, tloušťky přes 81 mm</t>
  </si>
  <si>
    <t>bez odstranění podlahy a násypu,</t>
  </si>
  <si>
    <t>rozšíření stávajícího prostupu z 0,7x0,5 na 1,35x0,6m, skrz ŽB strop : 4*0,46*0,35</t>
  </si>
  <si>
    <t>demontáž části skladby střešního pláště - plynosilikát tl.0,15 pro rozšíření stávajících prostupů 0,7x0,5m na 1,35x0,6m : ((1,35*0,6)-(0,7*0,5))*0,15</t>
  </si>
  <si>
    <t>demontáž části skladby střešního pláště - bet. Potěr tl. 0,06m pro rozšíření stávajících prostupů 0,7x0,5m na 1,35x0,6m : ((1,35*0,6)-(0,7*0,5))*0,06</t>
  </si>
  <si>
    <t>vytvoření otvorů v kci střešního pláště 0,25x0,25 : 4*0,25*0,25*0,2</t>
  </si>
  <si>
    <t>965200021RA0</t>
  </si>
  <si>
    <t>Odstranění násypů pod podlahami a ochranného na střechách na střechách, tloušťka 10 cm</t>
  </si>
  <si>
    <t>AP-HSV</t>
  </si>
  <si>
    <t>Agregovaná položka</t>
  </si>
  <si>
    <t>POL2_</t>
  </si>
  <si>
    <t>Svislá a vodorovná doprava suti, odvoz do 10 km.</t>
  </si>
  <si>
    <t>demontáž části skladby střešního pláště - škvárový násyp, max tl.0,35m pro rozšíření stávajících prostupů 0,7x0,5m na 1,35x0,6m : ((1,35*0,6)-(0,7*0,5))*0,35</t>
  </si>
  <si>
    <t>998011033R00</t>
  </si>
  <si>
    <t>Přesun hmot pro budovy s nosnou konstrukcí z bloků výšky přes 12 do 24 m</t>
  </si>
  <si>
    <t>t</t>
  </si>
  <si>
    <t>Přesun hmot</t>
  </si>
  <si>
    <t>POL7_</t>
  </si>
  <si>
    <t>Přesun hmot pro budovy občanské výstavby (JKSO 801), budovy pro bydlení (JKSO 803) budovy pro výrobu a služby (JKSO 812), s nosnou svislou konstrukcí z bloků</t>
  </si>
  <si>
    <t>712300831R00</t>
  </si>
  <si>
    <t xml:space="preserve">Odstranění povlakové krytiny a mechu na střechách plochých do 10° povlakové krytiny_x000D_
 jednovrstvé,  </t>
  </si>
  <si>
    <t>800-711</t>
  </si>
  <si>
    <t>demontáž části skladby střešního pláště - asf. Pás pro rozšíření stávajících prostupů 0,7x0,5m na 1,35x0,6m : (1,35*0,6)-(0,7*0,5)</t>
  </si>
  <si>
    <t>712341559R00</t>
  </si>
  <si>
    <t>Povlakové krytiny střech do 10° pásy přitavením v celé ploše, 1 vrstva, bez dodávky pásu</t>
  </si>
  <si>
    <t>podkladní pvc folie : 0,7*0,7*12</t>
  </si>
  <si>
    <t>28322100.AR</t>
  </si>
  <si>
    <t>fólie izolační střešní hydroizolační; tloušťka 3,00 mm; plošná hmotnost 2 300 g/m2; PVC-P; kašírování netkaná textilie</t>
  </si>
  <si>
    <t>SPCM</t>
  </si>
  <si>
    <t>Specifikace</t>
  </si>
  <si>
    <t>POL3_</t>
  </si>
  <si>
    <t>podkladní pvc folie : 0,7*0,7*12*1,1</t>
  </si>
  <si>
    <t>998712203R00</t>
  </si>
  <si>
    <t>Přesun hmot pro povlakové krytiny v objektech výšky přes 12 do 24 m</t>
  </si>
  <si>
    <t>50 m vodorovně</t>
  </si>
  <si>
    <t>713101111R00</t>
  </si>
  <si>
    <t>Odstranění tepelné izolace z desek, lamel, rohoží, pásů a foukané izolace stropů a podhledů, volně uložené, z desek z expandovaného polystyrenu, tloušťky do 100 mm</t>
  </si>
  <si>
    <t>800-713</t>
  </si>
  <si>
    <t>demontáž části skladby střešního pláště - TI Minerální vata ve dvou vrstvách, každá 0,04m pro rozšíření stávajících prostupů 0,7x0,5m na 1,35x0,6m : ((1,35*0,6)-(0,7*0,5))*2</t>
  </si>
  <si>
    <t>998713203R00</t>
  </si>
  <si>
    <t>Přesun hmot pro izolace tepelné v objektech výšky do 24 m</t>
  </si>
  <si>
    <t>721R01</t>
  </si>
  <si>
    <t>Upravení 2 stávajících vpustí 0,45x0,6m propojeno na jednu vpust 0,45x2,80 m, vč nutných bouracích prací</t>
  </si>
  <si>
    <t>celek</t>
  </si>
  <si>
    <t>upravení 2 stávajících vpustí 0,45x0,6m propojeno na jednu vpust 0,45x2,80m , vč nutných bouracích prací : 1</t>
  </si>
  <si>
    <t>998721203R00</t>
  </si>
  <si>
    <t>Přesun hmot pro vnitřní kanalizaci v objektech výšky do 24 m</t>
  </si>
  <si>
    <t>800-721</t>
  </si>
  <si>
    <t>50 m vodorovně, měřeno od těžiště půdorysné plochy skládky do těžiště půdorysné plochy objektu</t>
  </si>
  <si>
    <t>723R01</t>
  </si>
  <si>
    <t>Úprava plynovodního připojovacího potrubí k ohřívači VZT jednotky na střeše</t>
  </si>
  <si>
    <t>úprava plynovodního připojovacího potrubí k ohřívači VZT jednotky na střeše včetně dodávky uzavírací armatury. Jedná se o zkrácení stávajícího potrubí, jeho redimenzace na 1/2´dopojení do VZT jednotky a dodávku uzavíracího plynového kohoutu 1´</t>
  </si>
  <si>
    <t>998723203R00</t>
  </si>
  <si>
    <t>Přesun hmot pro vnitřní plynovod v objektech výšky do 24 m</t>
  </si>
  <si>
    <t>vodorovně do 50 m</t>
  </si>
  <si>
    <t>725210912R00</t>
  </si>
  <si>
    <t>Opravy umyvadel demontáž a zpět.montáž umyvadla s 1stoj.ventilem</t>
  </si>
  <si>
    <t>zpětná montáž umyvadla, vč. Zpětného napojení na odpad : 1</t>
  </si>
  <si>
    <t>725R01</t>
  </si>
  <si>
    <t>Posun přívodů vody a odpadního potrubí pro umyvadlo o cca 30cm</t>
  </si>
  <si>
    <t>posun přívodů vody a odpadního potrubí pro umyvadlo o cca 30cm : 1</t>
  </si>
  <si>
    <t>998725203R00</t>
  </si>
  <si>
    <t>Přesun hmot pro zařizovací předměty v objektech výšky do 24 m</t>
  </si>
  <si>
    <t>765799301R00</t>
  </si>
  <si>
    <t>Fólie parotěsné, difúzní a vodotěsné demontáž</t>
  </si>
  <si>
    <t>800-765</t>
  </si>
  <si>
    <t>demontáž části skladby střešního pláště - folie protan pro rozšíření stávajících prostupů 0,7x0,5m na 1,35x0,6m : (1,35*0,6)-(0,7*0,5)</t>
  </si>
  <si>
    <t>998765203R00</t>
  </si>
  <si>
    <t>Přesun hmot pro krytiny tvrdé v objektech výšky do 24 m</t>
  </si>
  <si>
    <t>767914130R00</t>
  </si>
  <si>
    <t>Montáž oplocení z pletiva rámového na ocelové sloupky, o výšce přes 1,5 do 2 m</t>
  </si>
  <si>
    <t>800-767</t>
  </si>
  <si>
    <t>oplocení staveniště : 75</t>
  </si>
  <si>
    <t>767914830R00</t>
  </si>
  <si>
    <t>Demontáž oplocení demontáž rámového oplocení, výšky do 2,0 m</t>
  </si>
  <si>
    <t>767995103R00</t>
  </si>
  <si>
    <t>Výroba a montáž atypických kovovových doplňků staveb hmotnosti přes 10 do 20 kg</t>
  </si>
  <si>
    <t>kg</t>
  </si>
  <si>
    <t>U 120 - 4,5m - OK VZT : 2*4,5*13,4</t>
  </si>
  <si>
    <t>U 120 - 0,5m - OK VZT : 4*,5*13,4</t>
  </si>
  <si>
    <t>U 120 - 6,2m - OK VZT : 2*6,2*13,4</t>
  </si>
  <si>
    <t>U 120 - 0,125m - OK VZT : 4*0,125*13,4</t>
  </si>
  <si>
    <t>U 120 - 0,18m - OK VZT : 2*0,18*13,4</t>
  </si>
  <si>
    <t>pororošt - 33,33x33,33 c.t.c. zinkovaný - OK VZT : 16,32*28,8</t>
  </si>
  <si>
    <t>U 120 - 2,75m - podchycovací rámy : 2*2,75*13,4</t>
  </si>
  <si>
    <t>U 120 - 0,7m- podchycovací rámy : 2*0,7*13,4</t>
  </si>
  <si>
    <t>767R01</t>
  </si>
  <si>
    <t>Podchycení stropní kce novou ocelovou kcí - roznášecí rámy z U120 - kotveno do ŽB nosné kce objektu</t>
  </si>
  <si>
    <t>podchycení stropní kce novou ocelovou kcí - roznášecí rámy z U120 - kotveno do ŽB nosné kce objektu, pro rozšíření stávajích prostupů na 1,35x0,6m : 4</t>
  </si>
  <si>
    <t>767R02</t>
  </si>
  <si>
    <t>demontáž horní části OK - rám VZT jednotky</t>
  </si>
  <si>
    <t>demontáž horní části OK - rám VZT jednotky : 1</t>
  </si>
  <si>
    <t>767R03</t>
  </si>
  <si>
    <t>Pomocný materiál pro podchycovací kontrukci</t>
  </si>
  <si>
    <t>15425820R</t>
  </si>
  <si>
    <t>profil ocelový tenkostěnný otevřený válcovaný za studena tvar U; jakost S235 (11375); rovnoramenný; tl = 4,00 mm; v = 120 mm; a = 50,0 mm; b = 50,0 mm</t>
  </si>
  <si>
    <t xml:space="preserve">  U 120 - 4,5m - OK VZT : 2*4,5*13,4</t>
  </si>
  <si>
    <t xml:space="preserve">  U 120 - 0,5m - OK VZT : 4*,5*13,4</t>
  </si>
  <si>
    <t xml:space="preserve">  U 120 - 6,2m - OK VZT : 2*6,2*13,4</t>
  </si>
  <si>
    <t xml:space="preserve">  U 120 - 0,125m - OK VZT : 4*0,125*13,4</t>
  </si>
  <si>
    <t xml:space="preserve">  U 120 - 0,18m - OK VZT : 2*0,18*13,4</t>
  </si>
  <si>
    <t xml:space="preserve">  U 120 - 2,75m - podchycovací rámy : 2*2,75*13,4</t>
  </si>
  <si>
    <t xml:space="preserve">  U 120 - 0,7m- podchycovací rámy : 2*0,7*13,4</t>
  </si>
  <si>
    <t>417,544*1,2/1000</t>
  </si>
  <si>
    <t>998767203R00</t>
  </si>
  <si>
    <t>Přesun hmot pro kovové stavební doplňk. konstrukce v objektech výšky do 24 m</t>
  </si>
  <si>
    <t>777572010R00</t>
  </si>
  <si>
    <t>Podlahy ze stěrky polyuretanové dvouvrstvé</t>
  </si>
  <si>
    <t>800-773</t>
  </si>
  <si>
    <t>jednovrstvé nebo dvouvrstvé podlahy s impregnací, tmelením a vrchním barevným nátěrem odolné proti opotřebení a proti nepříznivému působení chemikálií,</t>
  </si>
  <si>
    <t>včetně penetračního nátěu, dvou vrstev samonivelační stěrky a barevného nátěru.</t>
  </si>
  <si>
    <t>polyuretanová podlahová stěrka, vč všech nutných vrstev : 127,41</t>
  </si>
  <si>
    <t>soklík z polyuretanové stěrky : (73+3,34+3,35+1,8)*0,05</t>
  </si>
  <si>
    <t>998777203R00</t>
  </si>
  <si>
    <t>Přesun hmot pro podlahy syntetické v objektech výšky do 24 m</t>
  </si>
  <si>
    <t>781101210RT1</t>
  </si>
  <si>
    <t>Příprava podkladu pod obklady penetrace podkladu pod obklady</t>
  </si>
  <si>
    <t>800-771</t>
  </si>
  <si>
    <t>POL1_7</t>
  </si>
  <si>
    <t>včetně dodávky materiálu.</t>
  </si>
  <si>
    <t>keramický obklad čel příček : 2*0,1*3,35</t>
  </si>
  <si>
    <t>781230121R00</t>
  </si>
  <si>
    <t>Obkládání stěn vnitřních z obkladaček keramických do tmele velikosti přes 100 x 100 do 300 x 300 mm</t>
  </si>
  <si>
    <t>hutných a polohutných, do tmele, kladených rovnoběžně s podlahou,</t>
  </si>
  <si>
    <t>597642030R</t>
  </si>
  <si>
    <t>dlažba keramická š = 300 mm; l = 300 mm; h = 9,0 mm; povrch matný; pro interiér i exteriér</t>
  </si>
  <si>
    <t>POL3_7</t>
  </si>
  <si>
    <t>keramický obklad čel příček : 2*0,1*3,35*1,3</t>
  </si>
  <si>
    <t>998781203R00</t>
  </si>
  <si>
    <t>Přesun hmot pro obklady keramické v objektech výšky do 24 m</t>
  </si>
  <si>
    <t>784111101R00</t>
  </si>
  <si>
    <t>Příprava povrchu Penetrace (napouštění) podkladu disperzní, jednonásobná</t>
  </si>
  <si>
    <t>800-784</t>
  </si>
  <si>
    <t xml:space="preserve">výmalba 2.NP : </t>
  </si>
  <si>
    <t>2.4.09 : ((73+3,34+3,35+1,8)*1,3)-(1,2*0,9*15)-(1,15*0,6)-(0,6*0,45)-(1,35*0,6)</t>
  </si>
  <si>
    <t>2.4.09 : ((1,2+0,9+0,9)*0,15*15)+127,41</t>
  </si>
  <si>
    <t>2.4.11 : (13,85*1,7)-(1,3*0,6)-(1,2*1,3)+((1,2+1,3+1,3)*0,15)-(0,9*0,4)+11,4</t>
  </si>
  <si>
    <t>2.4.12 : (12,7*3,3)-(1,2*2,1)-(1,3*2,05*3)-(0,9*1,97*2)+((1,2+2,1+2,1)*0,15)+12,4</t>
  </si>
  <si>
    <t>kancelář : (9,8*3,3)-(0,8*1,97)-(1,2*0,6)-(1,35*0,6*2)-(1,2*2,1)+((1,2+2,1+2,1)*0,15)+4,85</t>
  </si>
  <si>
    <t>2.4.13 : (4,05*1,7)+1,02</t>
  </si>
  <si>
    <t>2.4.14 : (5,85*3,3)-(0,6*1,97)+1,82</t>
  </si>
  <si>
    <t>výmalba 3.NP : ((37+1,6)*3,35)-(1,2*2,1*8)-(0,9*1,97)+((1,2+2,1+2,1)*0,15*8)</t>
  </si>
  <si>
    <t>malba sdk příčka : (1,55+1,05)*2*3,35</t>
  </si>
  <si>
    <t>784114112R00</t>
  </si>
  <si>
    <t>Malby latexové  , bílé, dvojnásobné</t>
  </si>
  <si>
    <t>Odkaz na mn. položky pořadí 48 : 486,69000</t>
  </si>
  <si>
    <t>784R01</t>
  </si>
  <si>
    <t>Zakrytí podlah před malováním</t>
  </si>
  <si>
    <t>784R02</t>
  </si>
  <si>
    <t>Oblepení oken a dveří</t>
  </si>
  <si>
    <t>799R01</t>
  </si>
  <si>
    <t>Zpětné zajištění otvorů - izolace, natavení folie, vycpání minerální vatou/vlnou</t>
  </si>
  <si>
    <t>zpětné zajištění otvorů : 4</t>
  </si>
  <si>
    <t>799R02</t>
  </si>
  <si>
    <t>Úprava nepoužitých prostupů v příčce 100mm</t>
  </si>
  <si>
    <t>zazdění nepoužitých prostupů v příčce 100mm : 1</t>
  </si>
  <si>
    <t xml:space="preserve">zaomítání nově zazděných prostupů : </t>
  </si>
  <si>
    <t xml:space="preserve">sjednocení se stávajícím povrchem - nově zazděné povrchy : </t>
  </si>
  <si>
    <t>799R03</t>
  </si>
  <si>
    <t>Sestava 3 ručně ovládaných Al rolet</t>
  </si>
  <si>
    <t>sestava 3 ručně ovládaných Al rolet : 1</t>
  </si>
  <si>
    <t>M21R01</t>
  </si>
  <si>
    <t>Elektroinstalace</t>
  </si>
  <si>
    <t>M24D01</t>
  </si>
  <si>
    <t>D+M - VZT, samostatný rozpočet</t>
  </si>
  <si>
    <t>M42D01</t>
  </si>
  <si>
    <t>Demontáž gastro zařízení z 1.4.07a</t>
  </si>
  <si>
    <t>M42D02</t>
  </si>
  <si>
    <t>Demontáž veškerého gastro vybavení 2.NP</t>
  </si>
  <si>
    <t>M42D03</t>
  </si>
  <si>
    <t>Demontáž sestavy 3 rolet ve výdejním okně, délky 4,05m</t>
  </si>
  <si>
    <t>M42R01</t>
  </si>
  <si>
    <t>Opatření proti poškození zařízení kuchyně a dotčených prostor</t>
  </si>
  <si>
    <t>M42R02</t>
  </si>
  <si>
    <t>Zpětná montáž gastro vybavení</t>
  </si>
  <si>
    <t>zpětná montáž gastro vybavení : 1</t>
  </si>
  <si>
    <t>M42R03</t>
  </si>
  <si>
    <t>nový odkladací stůl 1000/700 - nerez</t>
  </si>
  <si>
    <t>nový odkladací stůl 1000/700 - nerez : 1</t>
  </si>
  <si>
    <t>979087112R00</t>
  </si>
  <si>
    <t xml:space="preserve">Vodorovná doprava suti a vybouraných hmot nakládání suti na dopravní prostředky,  </t>
  </si>
  <si>
    <t>821-1</t>
  </si>
  <si>
    <t>Přesun suti</t>
  </si>
  <si>
    <t>POL8_</t>
  </si>
  <si>
    <t>se složením a hrubým urovnáním nebo s přeložením na jiný dopravní prostředek kromě lodi, vč. příplatku za každých dalších i započatých 1000 m přes 1000 m,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</si>
  <si>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</si>
  <si>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</si>
  <si>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</si>
  <si>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</si>
  <si>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</si>
  <si>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</si>
  <si>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</si>
  <si>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979990107R00</t>
  </si>
  <si>
    <t>Poplatek za skládku směs betonu,cihel a dřeva, skupina 17 01 01, 17 01 02 a 17 02 01 z Katalogu odpadů</t>
  </si>
  <si>
    <t>VN005R01</t>
  </si>
  <si>
    <t>Realizační dokumentace</t>
  </si>
  <si>
    <t>VN005R02</t>
  </si>
  <si>
    <t>Mobilní wc</t>
  </si>
  <si>
    <t>VN005R03</t>
  </si>
  <si>
    <t>Kontejner na stavební odpad</t>
  </si>
  <si>
    <t>VN005R04</t>
  </si>
  <si>
    <t>Výstražná páska</t>
  </si>
  <si>
    <t>výstražná páska : 250</t>
  </si>
  <si>
    <t>VN005R05</t>
  </si>
  <si>
    <t>Zabezpečení střešního pláště proti poškození</t>
  </si>
  <si>
    <t>zabezpečení střešního pláště proti poškození : 16*13,6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</si>
  <si>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</si>
  <si>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</si>
  <si>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</si>
  <si>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</si>
  <si>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</si>
  <si>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</si>
  <si>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</si>
  <si>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</si>
  <si>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</si>
  <si>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ON01</t>
  </si>
  <si>
    <t>Jeřáb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</si>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</sst>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2" fillId="0" borderId="0" xfId="0" applyNumberFormat="1" applyFont="1" applyAlignment="1">
      <alignment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7"/>
  <sheetViews>
    <sheetView showGridLines="0" topLeftCell="B17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32" t="s">
        <v>41</v>
      </c>
      <c r="C1" s="233"/>
      <c r="D1" s="233"/>
      <c r="E1" s="233"/>
      <c r="F1" s="233"/>
      <c r="G1" s="233"/>
      <c r="H1" s="233"/>
      <c r="I1" s="233"/>
      <c r="J1" s="234"/>
    </row>
    <row r="2" spans="1:15" ht="36" customHeight="1" x14ac:dyDescent="0.2">
      <c r="A2" s="2"/>
      <c r="B2" s="77" t="s">
        <v>22</v>
      </c>
      <c r="C2" s="78"/>
      <c r="D2" s="79" t="s">
        <v>43</v>
      </c>
      <c r="E2" s="238" t="s">
        <v>48</v>
      </c>
      <c r="F2" s="239"/>
      <c r="G2" s="239"/>
      <c r="H2" s="239"/>
      <c r="I2" s="239"/>
      <c r="J2" s="240"/>
      <c r="O2" s="1"/>
    </row>
    <row r="3" spans="1:15" ht="27" customHeight="1" x14ac:dyDescent="0.2">
      <c r="A3" s="2"/>
      <c r="B3" s="80" t="s">
        <v>46</v>
      </c>
      <c r="C3" s="78"/>
      <c r="D3" s="81" t="s">
        <v>43</v>
      </c>
      <c r="E3" s="241" t="s">
        <v>45</v>
      </c>
      <c r="F3" s="242"/>
      <c r="G3" s="242"/>
      <c r="H3" s="242"/>
      <c r="I3" s="242"/>
      <c r="J3" s="243"/>
    </row>
    <row r="4" spans="1:15" ht="23.25" customHeight="1" x14ac:dyDescent="0.2">
      <c r="A4" s="76">
        <v>252</v>
      </c>
      <c r="B4" s="82" t="s">
        <v>47</v>
      </c>
      <c r="C4" s="83"/>
      <c r="D4" s="84" t="s">
        <v>43</v>
      </c>
      <c r="E4" s="221" t="s">
        <v>44</v>
      </c>
      <c r="F4" s="222"/>
      <c r="G4" s="222"/>
      <c r="H4" s="222"/>
      <c r="I4" s="222"/>
      <c r="J4" s="223"/>
    </row>
    <row r="5" spans="1:15" ht="24" customHeight="1" x14ac:dyDescent="0.2">
      <c r="A5" s="2"/>
      <c r="B5" s="31" t="s">
        <v>42</v>
      </c>
      <c r="D5" s="226"/>
      <c r="E5" s="227"/>
      <c r="F5" s="227"/>
      <c r="G5" s="227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28"/>
      <c r="E6" s="229"/>
      <c r="F6" s="229"/>
      <c r="G6" s="229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30"/>
      <c r="F7" s="231"/>
      <c r="G7" s="231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5"/>
      <c r="E11" s="245"/>
      <c r="F11" s="245"/>
      <c r="G11" s="245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20"/>
      <c r="E12" s="220"/>
      <c r="F12" s="220"/>
      <c r="G12" s="220"/>
      <c r="H12" s="18" t="s">
        <v>34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24"/>
      <c r="F13" s="225"/>
      <c r="G13" s="225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4"/>
      <c r="F15" s="244"/>
      <c r="G15" s="246"/>
      <c r="H15" s="246"/>
      <c r="I15" s="246" t="s">
        <v>29</v>
      </c>
      <c r="J15" s="247"/>
    </row>
    <row r="16" spans="1:15" ht="23.25" customHeight="1" x14ac:dyDescent="0.2">
      <c r="A16" s="143" t="s">
        <v>24</v>
      </c>
      <c r="B16" s="38" t="s">
        <v>24</v>
      </c>
      <c r="C16" s="62"/>
      <c r="D16" s="63"/>
      <c r="E16" s="209"/>
      <c r="F16" s="210"/>
      <c r="G16" s="209"/>
      <c r="H16" s="210"/>
      <c r="I16" s="209">
        <f>SUMIF(F50:F73,A16,I50:I73)+SUMIF(F50:F73,"PSU",I50:I73)</f>
        <v>0</v>
      </c>
      <c r="J16" s="211"/>
    </row>
    <row r="17" spans="1:10" ht="23.25" customHeight="1" x14ac:dyDescent="0.2">
      <c r="A17" s="143" t="s">
        <v>25</v>
      </c>
      <c r="B17" s="38" t="s">
        <v>25</v>
      </c>
      <c r="C17" s="62"/>
      <c r="D17" s="63"/>
      <c r="E17" s="209"/>
      <c r="F17" s="210"/>
      <c r="G17" s="209"/>
      <c r="H17" s="210"/>
      <c r="I17" s="209">
        <f>SUMIF(F50:F73,A17,I50:I73)</f>
        <v>0</v>
      </c>
      <c r="J17" s="211"/>
    </row>
    <row r="18" spans="1:10" ht="23.25" customHeight="1" x14ac:dyDescent="0.2">
      <c r="A18" s="143" t="s">
        <v>26</v>
      </c>
      <c r="B18" s="38" t="s">
        <v>26</v>
      </c>
      <c r="C18" s="62"/>
      <c r="D18" s="63"/>
      <c r="E18" s="209"/>
      <c r="F18" s="210"/>
      <c r="G18" s="209"/>
      <c r="H18" s="210"/>
      <c r="I18" s="209">
        <f>SUMIF(F50:F73,A18,I50:I73)</f>
        <v>0</v>
      </c>
      <c r="J18" s="211"/>
    </row>
    <row r="19" spans="1:10" ht="23.25" customHeight="1" x14ac:dyDescent="0.2">
      <c r="A19" s="143" t="s">
        <v>100</v>
      </c>
      <c r="B19" s="38" t="s">
        <v>27</v>
      </c>
      <c r="C19" s="62"/>
      <c r="D19" s="63"/>
      <c r="E19" s="209"/>
      <c r="F19" s="210"/>
      <c r="G19" s="209"/>
      <c r="H19" s="210"/>
      <c r="I19" s="209">
        <f>SUMIF(F50:F73,A19,I50:I73)</f>
        <v>0</v>
      </c>
      <c r="J19" s="211"/>
    </row>
    <row r="20" spans="1:10" ht="23.25" customHeight="1" x14ac:dyDescent="0.2">
      <c r="A20" s="143" t="s">
        <v>101</v>
      </c>
      <c r="B20" s="38" t="s">
        <v>28</v>
      </c>
      <c r="C20" s="62"/>
      <c r="D20" s="63"/>
      <c r="E20" s="209"/>
      <c r="F20" s="210"/>
      <c r="G20" s="209"/>
      <c r="H20" s="210"/>
      <c r="I20" s="209">
        <f>SUMIF(F50:F73,A20,I50:I73)</f>
        <v>0</v>
      </c>
      <c r="J20" s="211"/>
    </row>
    <row r="21" spans="1:10" ht="23.25" customHeight="1" x14ac:dyDescent="0.2">
      <c r="A21" s="2"/>
      <c r="B21" s="48" t="s">
        <v>29</v>
      </c>
      <c r="C21" s="64"/>
      <c r="D21" s="65"/>
      <c r="E21" s="212"/>
      <c r="F21" s="248"/>
      <c r="G21" s="212"/>
      <c r="H21" s="248"/>
      <c r="I21" s="212">
        <f>SUM(I16:J20)</f>
        <v>0</v>
      </c>
      <c r="J21" s="213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07">
        <f>ZakladDPHSniVypocet</f>
        <v>0</v>
      </c>
      <c r="H23" s="208"/>
      <c r="I23" s="20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5">
        <f>I23*E23/100</f>
        <v>0</v>
      </c>
      <c r="H24" s="206"/>
      <c r="I24" s="20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7">
        <f>ZakladDPHZaklVypocet</f>
        <v>0</v>
      </c>
      <c r="H25" s="208"/>
      <c r="I25" s="20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5">
        <f>I25*E25/100</f>
        <v>0</v>
      </c>
      <c r="H26" s="236"/>
      <c r="I26" s="236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7">
        <f>CenaCelkemBezDPH-(ZakladDPHSni+ZakladDPHZakl)</f>
        <v>0</v>
      </c>
      <c r="H27" s="237"/>
      <c r="I27" s="237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7" t="s">
        <v>23</v>
      </c>
      <c r="C28" s="118"/>
      <c r="D28" s="118"/>
      <c r="E28" s="119"/>
      <c r="F28" s="120"/>
      <c r="G28" s="215">
        <f>A27</f>
        <v>0</v>
      </c>
      <c r="H28" s="215"/>
      <c r="I28" s="215"/>
      <c r="J28" s="121" t="str">
        <f t="shared" si="0"/>
        <v>CZK</v>
      </c>
    </row>
    <row r="29" spans="1:10" ht="27.75" hidden="1" customHeight="1" thickBot="1" x14ac:dyDescent="0.25">
      <c r="A29" s="2"/>
      <c r="B29" s="117" t="s">
        <v>35</v>
      </c>
      <c r="C29" s="122"/>
      <c r="D29" s="122"/>
      <c r="E29" s="122"/>
      <c r="F29" s="123"/>
      <c r="G29" s="214">
        <f>ZakladDPHSni+DPHSni+ZakladDPHZakl+DPHZakl+Zaokrouhleni</f>
        <v>0</v>
      </c>
      <c r="H29" s="214"/>
      <c r="I29" s="214"/>
      <c r="J29" s="124" t="s">
        <v>52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6"/>
      <c r="E34" s="217"/>
      <c r="G34" s="218"/>
      <c r="H34" s="219"/>
      <c r="I34" s="219"/>
      <c r="J34" s="25"/>
    </row>
    <row r="35" spans="1:10" ht="12.75" customHeight="1" x14ac:dyDescent="0.2">
      <c r="A35" s="2"/>
      <c r="B35" s="2"/>
      <c r="D35" s="204" t="s">
        <v>2</v>
      </c>
      <c r="E35" s="20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8" t="s">
        <v>1</v>
      </c>
      <c r="J38" s="99" t="s">
        <v>0</v>
      </c>
    </row>
    <row r="39" spans="1:10" ht="25.5" hidden="1" customHeight="1" x14ac:dyDescent="0.2">
      <c r="A39" s="89">
        <v>1</v>
      </c>
      <c r="B39" s="100" t="s">
        <v>49</v>
      </c>
      <c r="C39" s="200"/>
      <c r="D39" s="200"/>
      <c r="E39" s="200"/>
      <c r="F39" s="101">
        <f>'01 01 Pol'!AE296</f>
        <v>0</v>
      </c>
      <c r="G39" s="102">
        <f>'01 01 Pol'!AF296</f>
        <v>0</v>
      </c>
      <c r="H39" s="103"/>
      <c r="I39" s="104">
        <f>F39+G39+H39</f>
        <v>0</v>
      </c>
      <c r="J39" s="105" t="str" cm="1">
        <f t="array" ref="J39">IF(CenaCelkemVypocet=0,"",I39/CenaCelkemVypocet*100)</f>
        <v/>
      </c>
    </row>
    <row r="40" spans="1:10" ht="25.5" hidden="1" customHeight="1" x14ac:dyDescent="0.2">
      <c r="A40" s="89">
        <v>2</v>
      </c>
      <c r="B40" s="106"/>
      <c r="C40" s="201" t="s">
        <v>50</v>
      </c>
      <c r="D40" s="201"/>
      <c r="E40" s="201"/>
      <c r="F40" s="107"/>
      <c r="G40" s="108"/>
      <c r="H40" s="108"/>
      <c r="I40" s="109">
        <f>F40+G40+H40</f>
        <v>0</v>
      </c>
      <c r="J40" s="110" t="str" cm="1">
        <f t="array" ref="J40">IF(CenaCelkemVypocet=0,"",I40/CenaCelkemVypocet*100)</f>
        <v/>
      </c>
    </row>
    <row r="41" spans="1:10" ht="25.5" hidden="1" customHeight="1" x14ac:dyDescent="0.2">
      <c r="A41" s="89">
        <v>2</v>
      </c>
      <c r="B41" s="106" t="s">
        <v>43</v>
      </c>
      <c r="C41" s="201" t="s">
        <v>45</v>
      </c>
      <c r="D41" s="201"/>
      <c r="E41" s="201"/>
      <c r="F41" s="107">
        <f>'01 01 Pol'!AE296</f>
        <v>0</v>
      </c>
      <c r="G41" s="108">
        <f>'01 01 Pol'!AF296</f>
        <v>0</v>
      </c>
      <c r="H41" s="108"/>
      <c r="I41" s="109">
        <f>F41+G41+H41</f>
        <v>0</v>
      </c>
      <c r="J41" s="110" t="str" cm="1">
        <f t="array" ref="J41">IF(CenaCelkemVypocet=0,"",I41/CenaCelkemVypocet*100)</f>
        <v/>
      </c>
    </row>
    <row r="42" spans="1:10" ht="25.5" hidden="1" customHeight="1" x14ac:dyDescent="0.2">
      <c r="A42" s="89">
        <v>3</v>
      </c>
      <c r="B42" s="111" t="s">
        <v>43</v>
      </c>
      <c r="C42" s="200" t="s">
        <v>44</v>
      </c>
      <c r="D42" s="200"/>
      <c r="E42" s="200"/>
      <c r="F42" s="112">
        <f>'01 01 Pol'!AE296</f>
        <v>0</v>
      </c>
      <c r="G42" s="103">
        <f>'01 01 Pol'!AF296</f>
        <v>0</v>
      </c>
      <c r="H42" s="103"/>
      <c r="I42" s="104">
        <f>F42+G42+H42</f>
        <v>0</v>
      </c>
      <c r="J42" s="105" t="str" cm="1">
        <f t="array" ref="J42">IF(CenaCelkemVypocet=0,"",I42/CenaCelkemVypocet*100)</f>
        <v/>
      </c>
    </row>
    <row r="43" spans="1:10" ht="25.5" hidden="1" customHeight="1" x14ac:dyDescent="0.2">
      <c r="A43" s="89"/>
      <c r="B43" s="202" t="s">
        <v>51</v>
      </c>
      <c r="C43" s="203"/>
      <c r="D43" s="203"/>
      <c r="E43" s="203"/>
      <c r="F43" s="113">
        <f>SUMIF(A39:A42,"=1",F39:F42)</f>
        <v>0</v>
      </c>
      <c r="G43" s="114">
        <f>SUMIF(A39:A42,"=1",G39:G42)</f>
        <v>0</v>
      </c>
      <c r="H43" s="114">
        <f>SUMIF(A39:A42,"=1",H39:H42)</f>
        <v>0</v>
      </c>
      <c r="I43" s="115">
        <f>SUMIF(A39:A42,"=1",I39:I42)</f>
        <v>0</v>
      </c>
      <c r="J43" s="116">
        <f>SUMIF(A39:A42,"=1",J39:J42)</f>
        <v>0</v>
      </c>
    </row>
    <row r="47" spans="1:10" ht="15.75" x14ac:dyDescent="0.25">
      <c r="B47" s="125" t="s">
        <v>53</v>
      </c>
    </row>
    <row r="49" spans="1:10" ht="25.5" customHeight="1" x14ac:dyDescent="0.2">
      <c r="A49" s="127"/>
      <c r="B49" s="130" t="s">
        <v>17</v>
      </c>
      <c r="C49" s="130" t="s">
        <v>5</v>
      </c>
      <c r="D49" s="131"/>
      <c r="E49" s="131"/>
      <c r="F49" s="132" t="s">
        <v>54</v>
      </c>
      <c r="G49" s="132"/>
      <c r="H49" s="132"/>
      <c r="I49" s="132" t="s">
        <v>29</v>
      </c>
      <c r="J49" s="132" t="s">
        <v>0</v>
      </c>
    </row>
    <row r="50" spans="1:10" ht="36.75" customHeight="1" x14ac:dyDescent="0.2">
      <c r="A50" s="128"/>
      <c r="B50" s="133" t="s">
        <v>55</v>
      </c>
      <c r="C50" s="198" t="s">
        <v>56</v>
      </c>
      <c r="D50" s="199"/>
      <c r="E50" s="199"/>
      <c r="F50" s="139" t="s">
        <v>24</v>
      </c>
      <c r="G50" s="140"/>
      <c r="H50" s="140"/>
      <c r="I50" s="140">
        <f>'01 01 Pol'!G8</f>
        <v>0</v>
      </c>
      <c r="J50" s="137" t="str">
        <f>IF(I74=0,"",I50/I74*100)</f>
        <v/>
      </c>
    </row>
    <row r="51" spans="1:10" ht="36.75" customHeight="1" x14ac:dyDescent="0.2">
      <c r="A51" s="128"/>
      <c r="B51" s="133" t="s">
        <v>57</v>
      </c>
      <c r="C51" s="198" t="s">
        <v>58</v>
      </c>
      <c r="D51" s="199"/>
      <c r="E51" s="199"/>
      <c r="F51" s="139" t="s">
        <v>24</v>
      </c>
      <c r="G51" s="140"/>
      <c r="H51" s="140"/>
      <c r="I51" s="140">
        <f>'01 01 Pol'!G13</f>
        <v>0</v>
      </c>
      <c r="J51" s="137" t="str">
        <f>IF(I74=0,"",I51/I74*100)</f>
        <v/>
      </c>
    </row>
    <row r="52" spans="1:10" ht="36.75" customHeight="1" x14ac:dyDescent="0.2">
      <c r="A52" s="128"/>
      <c r="B52" s="133" t="s">
        <v>59</v>
      </c>
      <c r="C52" s="198" t="s">
        <v>60</v>
      </c>
      <c r="D52" s="199"/>
      <c r="E52" s="199"/>
      <c r="F52" s="139" t="s">
        <v>24</v>
      </c>
      <c r="G52" s="140"/>
      <c r="H52" s="140"/>
      <c r="I52" s="140">
        <f>'01 01 Pol'!G17</f>
        <v>0</v>
      </c>
      <c r="J52" s="137" t="str">
        <f>IF(I74=0,"",I52/I74*100)</f>
        <v/>
      </c>
    </row>
    <row r="53" spans="1:10" ht="36.75" customHeight="1" x14ac:dyDescent="0.2">
      <c r="A53" s="128"/>
      <c r="B53" s="133" t="s">
        <v>61</v>
      </c>
      <c r="C53" s="198" t="s">
        <v>62</v>
      </c>
      <c r="D53" s="199"/>
      <c r="E53" s="199"/>
      <c r="F53" s="139" t="s">
        <v>24</v>
      </c>
      <c r="G53" s="140"/>
      <c r="H53" s="140"/>
      <c r="I53" s="140">
        <f>'01 01 Pol'!G29</f>
        <v>0</v>
      </c>
      <c r="J53" s="137" t="str">
        <f>IF(I74=0,"",I53/I74*100)</f>
        <v/>
      </c>
    </row>
    <row r="54" spans="1:10" ht="36.75" customHeight="1" x14ac:dyDescent="0.2">
      <c r="A54" s="128"/>
      <c r="B54" s="133" t="s">
        <v>63</v>
      </c>
      <c r="C54" s="198" t="s">
        <v>64</v>
      </c>
      <c r="D54" s="199"/>
      <c r="E54" s="199"/>
      <c r="F54" s="139" t="s">
        <v>24</v>
      </c>
      <c r="G54" s="140"/>
      <c r="H54" s="140"/>
      <c r="I54" s="140">
        <f>'01 01 Pol'!G37</f>
        <v>0</v>
      </c>
      <c r="J54" s="137" t="str">
        <f>IF(I74=0,"",I54/I74*100)</f>
        <v/>
      </c>
    </row>
    <row r="55" spans="1:10" ht="36.75" customHeight="1" x14ac:dyDescent="0.2">
      <c r="A55" s="128"/>
      <c r="B55" s="133" t="s">
        <v>65</v>
      </c>
      <c r="C55" s="198" t="s">
        <v>66</v>
      </c>
      <c r="D55" s="199"/>
      <c r="E55" s="199"/>
      <c r="F55" s="139" t="s">
        <v>24</v>
      </c>
      <c r="G55" s="140"/>
      <c r="H55" s="140"/>
      <c r="I55" s="140">
        <f>'01 01 Pol'!G45</f>
        <v>0</v>
      </c>
      <c r="J55" s="137" t="str">
        <f>IF(I74=0,"",I55/I74*100)</f>
        <v/>
      </c>
    </row>
    <row r="56" spans="1:10" ht="36.75" customHeight="1" x14ac:dyDescent="0.2">
      <c r="A56" s="128"/>
      <c r="B56" s="133" t="s">
        <v>67</v>
      </c>
      <c r="C56" s="198" t="s">
        <v>68</v>
      </c>
      <c r="D56" s="199"/>
      <c r="E56" s="199"/>
      <c r="F56" s="139" t="s">
        <v>24</v>
      </c>
      <c r="G56" s="140"/>
      <c r="H56" s="140"/>
      <c r="I56" s="140">
        <f>'01 01 Pol'!G87</f>
        <v>0</v>
      </c>
      <c r="J56" s="137" t="str">
        <f>IF(I74=0,"",I56/I74*100)</f>
        <v/>
      </c>
    </row>
    <row r="57" spans="1:10" ht="36.75" customHeight="1" x14ac:dyDescent="0.2">
      <c r="A57" s="128"/>
      <c r="B57" s="133" t="s">
        <v>69</v>
      </c>
      <c r="C57" s="198" t="s">
        <v>70</v>
      </c>
      <c r="D57" s="199"/>
      <c r="E57" s="199"/>
      <c r="F57" s="139" t="s">
        <v>25</v>
      </c>
      <c r="G57" s="140"/>
      <c r="H57" s="140"/>
      <c r="I57" s="140">
        <f>'01 01 Pol'!G91</f>
        <v>0</v>
      </c>
      <c r="J57" s="137" t="str">
        <f>IF(I74=0,"",I57/I74*100)</f>
        <v/>
      </c>
    </row>
    <row r="58" spans="1:10" ht="36.75" customHeight="1" x14ac:dyDescent="0.2">
      <c r="A58" s="128"/>
      <c r="B58" s="133" t="s">
        <v>71</v>
      </c>
      <c r="C58" s="198" t="s">
        <v>72</v>
      </c>
      <c r="D58" s="199"/>
      <c r="E58" s="199"/>
      <c r="F58" s="139" t="s">
        <v>25</v>
      </c>
      <c r="G58" s="140"/>
      <c r="H58" s="140"/>
      <c r="I58" s="140">
        <f>'01 01 Pol'!G104</f>
        <v>0</v>
      </c>
      <c r="J58" s="137" t="str">
        <f>IF(I74=0,"",I58/I74*100)</f>
        <v/>
      </c>
    </row>
    <row r="59" spans="1:10" ht="36.75" customHeight="1" x14ac:dyDescent="0.2">
      <c r="A59" s="128"/>
      <c r="B59" s="133" t="s">
        <v>73</v>
      </c>
      <c r="C59" s="198" t="s">
        <v>74</v>
      </c>
      <c r="D59" s="199"/>
      <c r="E59" s="199"/>
      <c r="F59" s="139" t="s">
        <v>25</v>
      </c>
      <c r="G59" s="140"/>
      <c r="H59" s="140"/>
      <c r="I59" s="140">
        <f>'01 01 Pol'!G111</f>
        <v>0</v>
      </c>
      <c r="J59" s="137" t="str">
        <f>IF(I74=0,"",I59/I74*100)</f>
        <v/>
      </c>
    </row>
    <row r="60" spans="1:10" ht="36.75" customHeight="1" x14ac:dyDescent="0.2">
      <c r="A60" s="128"/>
      <c r="B60" s="133" t="s">
        <v>75</v>
      </c>
      <c r="C60" s="198" t="s">
        <v>76</v>
      </c>
      <c r="D60" s="199"/>
      <c r="E60" s="199"/>
      <c r="F60" s="139" t="s">
        <v>25</v>
      </c>
      <c r="G60" s="140"/>
      <c r="H60" s="140"/>
      <c r="I60" s="140">
        <f>'01 01 Pol'!G118</f>
        <v>0</v>
      </c>
      <c r="J60" s="137" t="str">
        <f>IF(I74=0,"",I60/I74*100)</f>
        <v/>
      </c>
    </row>
    <row r="61" spans="1:10" ht="36.75" customHeight="1" x14ac:dyDescent="0.2">
      <c r="A61" s="128"/>
      <c r="B61" s="133" t="s">
        <v>77</v>
      </c>
      <c r="C61" s="198" t="s">
        <v>78</v>
      </c>
      <c r="D61" s="199"/>
      <c r="E61" s="199"/>
      <c r="F61" s="139" t="s">
        <v>25</v>
      </c>
      <c r="G61" s="140"/>
      <c r="H61" s="140"/>
      <c r="I61" s="140">
        <f>'01 01 Pol'!G125</f>
        <v>0</v>
      </c>
      <c r="J61" s="137" t="str">
        <f>IF(I74=0,"",I61/I74*100)</f>
        <v/>
      </c>
    </row>
    <row r="62" spans="1:10" ht="36.75" customHeight="1" x14ac:dyDescent="0.2">
      <c r="A62" s="128"/>
      <c r="B62" s="133" t="s">
        <v>79</v>
      </c>
      <c r="C62" s="198" t="s">
        <v>80</v>
      </c>
      <c r="D62" s="199"/>
      <c r="E62" s="199"/>
      <c r="F62" s="139" t="s">
        <v>25</v>
      </c>
      <c r="G62" s="140"/>
      <c r="H62" s="140"/>
      <c r="I62" s="140">
        <f>'01 01 Pol'!G135</f>
        <v>0</v>
      </c>
      <c r="J62" s="137" t="str">
        <f>IF(I74=0,"",I62/I74*100)</f>
        <v/>
      </c>
    </row>
    <row r="63" spans="1:10" ht="36.75" customHeight="1" x14ac:dyDescent="0.2">
      <c r="A63" s="128"/>
      <c r="B63" s="133" t="s">
        <v>81</v>
      </c>
      <c r="C63" s="198" t="s">
        <v>82</v>
      </c>
      <c r="D63" s="199"/>
      <c r="E63" s="199"/>
      <c r="F63" s="139" t="s">
        <v>25</v>
      </c>
      <c r="G63" s="140"/>
      <c r="H63" s="140"/>
      <c r="I63" s="140">
        <f>'01 01 Pol'!G142</f>
        <v>0</v>
      </c>
      <c r="J63" s="137" t="str">
        <f>IF(I74=0,"",I63/I74*100)</f>
        <v/>
      </c>
    </row>
    <row r="64" spans="1:10" ht="36.75" customHeight="1" x14ac:dyDescent="0.2">
      <c r="A64" s="128"/>
      <c r="B64" s="133" t="s">
        <v>83</v>
      </c>
      <c r="C64" s="198" t="s">
        <v>84</v>
      </c>
      <c r="D64" s="199"/>
      <c r="E64" s="199"/>
      <c r="F64" s="139" t="s">
        <v>25</v>
      </c>
      <c r="G64" s="140"/>
      <c r="H64" s="140"/>
      <c r="I64" s="140">
        <f>'01 01 Pol'!G183</f>
        <v>0</v>
      </c>
      <c r="J64" s="137" t="str">
        <f>IF(I74=0,"",I64/I74*100)</f>
        <v/>
      </c>
    </row>
    <row r="65" spans="1:10" ht="36.75" customHeight="1" x14ac:dyDescent="0.2">
      <c r="A65" s="128"/>
      <c r="B65" s="133" t="s">
        <v>85</v>
      </c>
      <c r="C65" s="198" t="s">
        <v>86</v>
      </c>
      <c r="D65" s="199"/>
      <c r="E65" s="199"/>
      <c r="F65" s="139" t="s">
        <v>25</v>
      </c>
      <c r="G65" s="140"/>
      <c r="H65" s="140"/>
      <c r="I65" s="140">
        <f>'01 01 Pol'!G193</f>
        <v>0</v>
      </c>
      <c r="J65" s="137" t="str">
        <f>IF(I74=0,"",I65/I74*100)</f>
        <v/>
      </c>
    </row>
    <row r="66" spans="1:10" ht="36.75" customHeight="1" x14ac:dyDescent="0.2">
      <c r="A66" s="128"/>
      <c r="B66" s="133" t="s">
        <v>87</v>
      </c>
      <c r="C66" s="198" t="s">
        <v>88</v>
      </c>
      <c r="D66" s="199"/>
      <c r="E66" s="199"/>
      <c r="F66" s="139" t="s">
        <v>25</v>
      </c>
      <c r="G66" s="140"/>
      <c r="H66" s="140"/>
      <c r="I66" s="140">
        <f>'01 01 Pol'!G207</f>
        <v>0</v>
      </c>
      <c r="J66" s="137" t="str">
        <f>IF(I74=0,"",I66/I74*100)</f>
        <v/>
      </c>
    </row>
    <row r="67" spans="1:10" ht="36.75" customHeight="1" x14ac:dyDescent="0.2">
      <c r="A67" s="128"/>
      <c r="B67" s="133" t="s">
        <v>89</v>
      </c>
      <c r="C67" s="198" t="s">
        <v>90</v>
      </c>
      <c r="D67" s="199"/>
      <c r="E67" s="199"/>
      <c r="F67" s="139" t="s">
        <v>25</v>
      </c>
      <c r="G67" s="140"/>
      <c r="H67" s="140"/>
      <c r="I67" s="140">
        <f>'01 01 Pol'!G227</f>
        <v>0</v>
      </c>
      <c r="J67" s="137" t="str">
        <f>IF(I74=0,"",I67/I74*100)</f>
        <v/>
      </c>
    </row>
    <row r="68" spans="1:10" ht="36.75" customHeight="1" x14ac:dyDescent="0.2">
      <c r="A68" s="128"/>
      <c r="B68" s="133" t="s">
        <v>91</v>
      </c>
      <c r="C68" s="198" t="s">
        <v>92</v>
      </c>
      <c r="D68" s="199"/>
      <c r="E68" s="199"/>
      <c r="F68" s="139" t="s">
        <v>26</v>
      </c>
      <c r="G68" s="140"/>
      <c r="H68" s="140"/>
      <c r="I68" s="140">
        <f>'01 01 Pol'!G239</f>
        <v>0</v>
      </c>
      <c r="J68" s="137" t="str">
        <f>IF(I74=0,"",I68/I74*100)</f>
        <v/>
      </c>
    </row>
    <row r="69" spans="1:10" ht="36.75" customHeight="1" x14ac:dyDescent="0.2">
      <c r="A69" s="128"/>
      <c r="B69" s="133" t="s">
        <v>93</v>
      </c>
      <c r="C69" s="198" t="s">
        <v>94</v>
      </c>
      <c r="D69" s="199"/>
      <c r="E69" s="199"/>
      <c r="F69" s="139" t="s">
        <v>26</v>
      </c>
      <c r="G69" s="140"/>
      <c r="H69" s="140"/>
      <c r="I69" s="140">
        <f>'01 01 Pol'!G242</f>
        <v>0</v>
      </c>
      <c r="J69" s="137" t="str">
        <f>IF(I74=0,"",I69/I74*100)</f>
        <v/>
      </c>
    </row>
    <row r="70" spans="1:10" ht="36.75" customHeight="1" x14ac:dyDescent="0.2">
      <c r="A70" s="128"/>
      <c r="B70" s="133" t="s">
        <v>95</v>
      </c>
      <c r="C70" s="198" t="s">
        <v>96</v>
      </c>
      <c r="D70" s="199"/>
      <c r="E70" s="199"/>
      <c r="F70" s="139" t="s">
        <v>26</v>
      </c>
      <c r="G70" s="140"/>
      <c r="H70" s="140"/>
      <c r="I70" s="140">
        <f>'01 01 Pol'!G245</f>
        <v>0</v>
      </c>
      <c r="J70" s="137" t="str">
        <f>IF(I74=0,"",I70/I74*100)</f>
        <v/>
      </c>
    </row>
    <row r="71" spans="1:10" ht="36.75" customHeight="1" x14ac:dyDescent="0.2">
      <c r="A71" s="128"/>
      <c r="B71" s="133" t="s">
        <v>97</v>
      </c>
      <c r="C71" s="198" t="s">
        <v>98</v>
      </c>
      <c r="D71" s="199"/>
      <c r="E71" s="199"/>
      <c r="F71" s="139" t="s">
        <v>99</v>
      </c>
      <c r="G71" s="140"/>
      <c r="H71" s="140"/>
      <c r="I71" s="140">
        <f>'01 01 Pol'!G260</f>
        <v>0</v>
      </c>
      <c r="J71" s="137" t="str">
        <f>IF(I74=0,"",I71/I74*100)</f>
        <v/>
      </c>
    </row>
    <row r="72" spans="1:10" ht="36.75" customHeight="1" x14ac:dyDescent="0.2">
      <c r="A72" s="128"/>
      <c r="B72" s="133" t="s">
        <v>100</v>
      </c>
      <c r="C72" s="198" t="s">
        <v>27</v>
      </c>
      <c r="D72" s="199"/>
      <c r="E72" s="199"/>
      <c r="F72" s="139" t="s">
        <v>100</v>
      </c>
      <c r="G72" s="140"/>
      <c r="H72" s="140"/>
      <c r="I72" s="140">
        <f>'01 01 Pol'!G273</f>
        <v>0</v>
      </c>
      <c r="J72" s="137" t="str">
        <f>IF(I74=0,"",I72/I74*100)</f>
        <v/>
      </c>
    </row>
    <row r="73" spans="1:10" ht="36.75" customHeight="1" x14ac:dyDescent="0.2">
      <c r="A73" s="128"/>
      <c r="B73" s="133" t="s">
        <v>101</v>
      </c>
      <c r="C73" s="198" t="s">
        <v>28</v>
      </c>
      <c r="D73" s="199"/>
      <c r="E73" s="199"/>
      <c r="F73" s="139" t="s">
        <v>101</v>
      </c>
      <c r="G73" s="140"/>
      <c r="H73" s="140"/>
      <c r="I73" s="140">
        <f>'01 01 Pol'!G292</f>
        <v>0</v>
      </c>
      <c r="J73" s="137" t="str">
        <f>IF(I74=0,"",I73/I74*100)</f>
        <v/>
      </c>
    </row>
    <row r="74" spans="1:10" ht="25.5" customHeight="1" x14ac:dyDescent="0.2">
      <c r="A74" s="129"/>
      <c r="B74" s="134" t="s">
        <v>1</v>
      </c>
      <c r="C74" s="135"/>
      <c r="D74" s="136"/>
      <c r="E74" s="136"/>
      <c r="F74" s="141"/>
      <c r="G74" s="142"/>
      <c r="H74" s="142"/>
      <c r="I74" s="142">
        <f>SUM(I50:I73)</f>
        <v>0</v>
      </c>
      <c r="J74" s="138">
        <f>SUM(J50:J73)</f>
        <v>0</v>
      </c>
    </row>
    <row r="75" spans="1:10" x14ac:dyDescent="0.2">
      <c r="F75" s="87"/>
      <c r="G75" s="87"/>
      <c r="H75" s="87"/>
      <c r="I75" s="87"/>
      <c r="J75" s="88"/>
    </row>
    <row r="76" spans="1:10" x14ac:dyDescent="0.2">
      <c r="F76" s="87"/>
      <c r="G76" s="87"/>
      <c r="H76" s="87"/>
      <c r="I76" s="87"/>
      <c r="J76" s="88"/>
    </row>
    <row r="77" spans="1:10" x14ac:dyDescent="0.2">
      <c r="F77" s="87"/>
      <c r="G77" s="87"/>
      <c r="H77" s="87"/>
      <c r="I77" s="87"/>
      <c r="J77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70:E70"/>
    <mergeCell ref="C71:E71"/>
    <mergeCell ref="C72:E72"/>
    <mergeCell ref="C73:E73"/>
    <mergeCell ref="C65:E65"/>
    <mergeCell ref="C66:E66"/>
    <mergeCell ref="C67:E67"/>
    <mergeCell ref="C68:E68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9" t="s">
        <v>6</v>
      </c>
      <c r="B1" s="249"/>
      <c r="C1" s="250"/>
      <c r="D1" s="249"/>
      <c r="E1" s="249"/>
      <c r="F1" s="249"/>
      <c r="G1" s="249"/>
    </row>
    <row r="2" spans="1:7" ht="24.95" customHeight="1" x14ac:dyDescent="0.2">
      <c r="A2" s="50" t="s">
        <v>7</v>
      </c>
      <c r="B2" s="49"/>
      <c r="C2" s="251"/>
      <c r="D2" s="251"/>
      <c r="E2" s="251"/>
      <c r="F2" s="251"/>
      <c r="G2" s="252"/>
    </row>
    <row r="3" spans="1:7" ht="24.95" customHeight="1" x14ac:dyDescent="0.2">
      <c r="A3" s="50" t="s">
        <v>8</v>
      </c>
      <c r="B3" s="49"/>
      <c r="C3" s="251"/>
      <c r="D3" s="251"/>
      <c r="E3" s="251"/>
      <c r="F3" s="251"/>
      <c r="G3" s="252"/>
    </row>
    <row r="4" spans="1:7" ht="24.95" customHeight="1" x14ac:dyDescent="0.2">
      <c r="A4" s="50" t="s">
        <v>9</v>
      </c>
      <c r="B4" s="49"/>
      <c r="C4" s="251"/>
      <c r="D4" s="251"/>
      <c r="E4" s="251"/>
      <c r="F4" s="251"/>
      <c r="G4" s="252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B34DE-198E-4A7E-9C41-EF8D209522E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28515625" customWidth="1"/>
    <col min="2" max="2" width="12.42578125" style="126" customWidth="1"/>
    <col min="3" max="3" width="63.140625" style="126" customWidth="1"/>
    <col min="4" max="4" width="4.7109375" customWidth="1"/>
    <col min="5" max="5" width="10.42578125" customWidth="1"/>
    <col min="6" max="6" width="9.7109375" customWidth="1"/>
    <col min="7" max="7" width="12.5703125" customWidth="1"/>
    <col min="8" max="17" width="0" hidden="1" customWidth="1"/>
    <col min="18" max="18" width="6.7109375" customWidth="1"/>
    <col min="20" max="24" width="0" hidden="1" customWidth="1"/>
    <col min="29" max="29" width="0" hidden="1" customWidth="1"/>
    <col min="31" max="41" width="0" hidden="1" customWidth="1"/>
    <col min="53" max="53" width="98.5703125" customWidth="1"/>
  </cols>
  <sheetData>
    <row r="1" spans="1:60" ht="15.75" customHeight="1" x14ac:dyDescent="0.25">
      <c r="A1" s="265" t="s">
        <v>102</v>
      </c>
      <c r="B1" s="265"/>
      <c r="C1" s="265"/>
      <c r="D1" s="265"/>
      <c r="E1" s="265"/>
      <c r="F1" s="265"/>
      <c r="G1" s="265"/>
      <c r="AG1" t="s">
        <v>103</v>
      </c>
    </row>
    <row r="2" spans="1:60" ht="24.95" customHeight="1" x14ac:dyDescent="0.2">
      <c r="A2" s="144" t="s">
        <v>7</v>
      </c>
      <c r="B2" s="49" t="s">
        <v>43</v>
      </c>
      <c r="C2" s="266" t="s">
        <v>48</v>
      </c>
      <c r="D2" s="267"/>
      <c r="E2" s="267"/>
      <c r="F2" s="267"/>
      <c r="G2" s="268"/>
      <c r="AG2" t="s">
        <v>104</v>
      </c>
    </row>
    <row r="3" spans="1:60" ht="24.95" customHeight="1" x14ac:dyDescent="0.2">
      <c r="A3" s="144" t="s">
        <v>8</v>
      </c>
      <c r="B3" s="49" t="s">
        <v>43</v>
      </c>
      <c r="C3" s="266" t="s">
        <v>45</v>
      </c>
      <c r="D3" s="267"/>
      <c r="E3" s="267"/>
      <c r="F3" s="267"/>
      <c r="G3" s="268"/>
      <c r="AC3" s="126" t="s">
        <v>104</v>
      </c>
      <c r="AG3" t="s">
        <v>105</v>
      </c>
    </row>
    <row r="4" spans="1:60" ht="24.95" customHeight="1" x14ac:dyDescent="0.2">
      <c r="A4" s="145" t="s">
        <v>9</v>
      </c>
      <c r="B4" s="146" t="s">
        <v>43</v>
      </c>
      <c r="C4" s="269" t="s">
        <v>44</v>
      </c>
      <c r="D4" s="270"/>
      <c r="E4" s="270"/>
      <c r="F4" s="270"/>
      <c r="G4" s="271"/>
      <c r="AG4" t="s">
        <v>106</v>
      </c>
    </row>
    <row r="5" spans="1:60" x14ac:dyDescent="0.2">
      <c r="D5" s="10"/>
    </row>
    <row r="6" spans="1:60" ht="38.25" x14ac:dyDescent="0.2">
      <c r="A6" s="148" t="s">
        <v>107</v>
      </c>
      <c r="B6" s="150" t="s">
        <v>108</v>
      </c>
      <c r="C6" s="150" t="s">
        <v>109</v>
      </c>
      <c r="D6" s="149" t="s">
        <v>110</v>
      </c>
      <c r="E6" s="148" t="s">
        <v>111</v>
      </c>
      <c r="F6" s="147" t="s">
        <v>112</v>
      </c>
      <c r="G6" s="148" t="s">
        <v>29</v>
      </c>
      <c r="H6" s="151" t="s">
        <v>30</v>
      </c>
      <c r="I6" s="151" t="s">
        <v>113</v>
      </c>
      <c r="J6" s="151" t="s">
        <v>31</v>
      </c>
      <c r="K6" s="151" t="s">
        <v>114</v>
      </c>
      <c r="L6" s="151" t="s">
        <v>115</v>
      </c>
      <c r="M6" s="151" t="s">
        <v>116</v>
      </c>
      <c r="N6" s="151" t="s">
        <v>117</v>
      </c>
      <c r="O6" s="151" t="s">
        <v>118</v>
      </c>
      <c r="P6" s="151" t="s">
        <v>119</v>
      </c>
      <c r="Q6" s="151" t="s">
        <v>120</v>
      </c>
      <c r="R6" s="151" t="s">
        <v>121</v>
      </c>
      <c r="S6" s="151" t="s">
        <v>122</v>
      </c>
      <c r="T6" s="151" t="s">
        <v>123</v>
      </c>
      <c r="U6" s="151" t="s">
        <v>124</v>
      </c>
      <c r="V6" s="151" t="s">
        <v>125</v>
      </c>
      <c r="W6" s="151" t="s">
        <v>126</v>
      </c>
      <c r="X6" s="151" t="s">
        <v>127</v>
      </c>
    </row>
    <row r="7" spans="1:60" hidden="1" x14ac:dyDescent="0.2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x14ac:dyDescent="0.2">
      <c r="A8" s="171" t="s">
        <v>128</v>
      </c>
      <c r="B8" s="172" t="s">
        <v>55</v>
      </c>
      <c r="C8" s="187" t="s">
        <v>56</v>
      </c>
      <c r="D8" s="173"/>
      <c r="E8" s="174"/>
      <c r="F8" s="175"/>
      <c r="G8" s="175">
        <f>SUMIF(AG9:AG12,"&lt;&gt;NOR",G9:G12)</f>
        <v>0</v>
      </c>
      <c r="H8" s="175"/>
      <c r="I8" s="175">
        <f>SUM(I9:I12)</f>
        <v>0</v>
      </c>
      <c r="J8" s="175"/>
      <c r="K8" s="175">
        <f>SUM(K9:K12)</f>
        <v>0</v>
      </c>
      <c r="L8" s="175"/>
      <c r="M8" s="175">
        <f>SUM(M9:M12)</f>
        <v>0</v>
      </c>
      <c r="N8" s="175"/>
      <c r="O8" s="175">
        <f>SUM(O9:O12)</f>
        <v>0.54</v>
      </c>
      <c r="P8" s="175"/>
      <c r="Q8" s="175">
        <f>SUM(Q9:Q12)</f>
        <v>0</v>
      </c>
      <c r="R8" s="175"/>
      <c r="S8" s="175"/>
      <c r="T8" s="176"/>
      <c r="U8" s="170"/>
      <c r="V8" s="170">
        <f>SUM(V9:V12)</f>
        <v>17.25</v>
      </c>
      <c r="W8" s="170"/>
      <c r="X8" s="170"/>
      <c r="AG8" t="s">
        <v>129</v>
      </c>
    </row>
    <row r="9" spans="1:60" ht="33.75" outlineLevel="1" x14ac:dyDescent="0.2">
      <c r="A9" s="177">
        <v>1</v>
      </c>
      <c r="B9" s="178" t="s">
        <v>130</v>
      </c>
      <c r="C9" s="188" t="s">
        <v>131</v>
      </c>
      <c r="D9" s="179" t="s">
        <v>132</v>
      </c>
      <c r="E9" s="180">
        <v>17.420000000000002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3.1130000000000001E-2</v>
      </c>
      <c r="O9" s="182">
        <f>ROUND(E9*N9,2)</f>
        <v>0.54</v>
      </c>
      <c r="P9" s="182">
        <v>0</v>
      </c>
      <c r="Q9" s="182">
        <f>ROUND(E9*P9,2)</f>
        <v>0</v>
      </c>
      <c r="R9" s="182" t="s">
        <v>133</v>
      </c>
      <c r="S9" s="182" t="s">
        <v>134</v>
      </c>
      <c r="T9" s="183" t="s">
        <v>134</v>
      </c>
      <c r="U9" s="162">
        <v>0.99</v>
      </c>
      <c r="V9" s="162">
        <f>ROUND(E9*U9,2)</f>
        <v>17.25</v>
      </c>
      <c r="W9" s="162"/>
      <c r="X9" s="162" t="s">
        <v>135</v>
      </c>
      <c r="Y9" s="152"/>
      <c r="Z9" s="152"/>
      <c r="AA9" s="152"/>
      <c r="AB9" s="152"/>
      <c r="AC9" s="152"/>
      <c r="AD9" s="152"/>
      <c r="AE9" s="152"/>
      <c r="AF9" s="152"/>
      <c r="AG9" s="152" t="s">
        <v>136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9"/>
      <c r="B10" s="160"/>
      <c r="C10" s="259" t="s">
        <v>137</v>
      </c>
      <c r="D10" s="260"/>
      <c r="E10" s="260"/>
      <c r="F10" s="260"/>
      <c r="G10" s="260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52"/>
      <c r="Z10" s="152"/>
      <c r="AA10" s="152"/>
      <c r="AB10" s="152"/>
      <c r="AC10" s="152"/>
      <c r="AD10" s="152"/>
      <c r="AE10" s="152"/>
      <c r="AF10" s="152"/>
      <c r="AG10" s="152" t="s">
        <v>138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84" t="str">
        <f>C10</f>
        <v>zřízení nosné konstrukce příčky, vložení tepelné izolace tl. do 5 cm, montáž desek, tmelení spár Q2 a úprava rohů. Včetně dodávek materiálu.</v>
      </c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9"/>
      <c r="B11" s="160"/>
      <c r="C11" s="189" t="s">
        <v>139</v>
      </c>
      <c r="D11" s="164"/>
      <c r="E11" s="165">
        <v>17.420000000000002</v>
      </c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52"/>
      <c r="Z11" s="152"/>
      <c r="AA11" s="152"/>
      <c r="AB11" s="152"/>
      <c r="AC11" s="152"/>
      <c r="AD11" s="152"/>
      <c r="AE11" s="152"/>
      <c r="AF11" s="152"/>
      <c r="AG11" s="152" t="s">
        <v>140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59"/>
      <c r="B12" s="160"/>
      <c r="C12" s="255"/>
      <c r="D12" s="256"/>
      <c r="E12" s="256"/>
      <c r="F12" s="256"/>
      <c r="G12" s="256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52"/>
      <c r="Z12" s="152"/>
      <c r="AA12" s="152"/>
      <c r="AB12" s="152"/>
      <c r="AC12" s="152"/>
      <c r="AD12" s="152"/>
      <c r="AE12" s="152"/>
      <c r="AF12" s="152"/>
      <c r="AG12" s="152" t="s">
        <v>141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x14ac:dyDescent="0.2">
      <c r="A13" s="171" t="s">
        <v>128</v>
      </c>
      <c r="B13" s="172" t="s">
        <v>57</v>
      </c>
      <c r="C13" s="187" t="s">
        <v>58</v>
      </c>
      <c r="D13" s="173"/>
      <c r="E13" s="174"/>
      <c r="F13" s="175"/>
      <c r="G13" s="175">
        <f>SUMIF(AG14:AG16,"&lt;&gt;NOR",G14:G16)</f>
        <v>0</v>
      </c>
      <c r="H13" s="175"/>
      <c r="I13" s="175">
        <f>SUM(I14:I16)</f>
        <v>0</v>
      </c>
      <c r="J13" s="175"/>
      <c r="K13" s="175">
        <f>SUM(K14:K16)</f>
        <v>0</v>
      </c>
      <c r="L13" s="175"/>
      <c r="M13" s="175">
        <f>SUM(M14:M16)</f>
        <v>0</v>
      </c>
      <c r="N13" s="175"/>
      <c r="O13" s="175">
        <f>SUM(O14:O16)</f>
        <v>0.03</v>
      </c>
      <c r="P13" s="175"/>
      <c r="Q13" s="175">
        <f>SUM(Q14:Q16)</f>
        <v>0</v>
      </c>
      <c r="R13" s="175"/>
      <c r="S13" s="175"/>
      <c r="T13" s="176"/>
      <c r="U13" s="170"/>
      <c r="V13" s="170">
        <f>SUM(V14:V16)</f>
        <v>0.27</v>
      </c>
      <c r="W13" s="170"/>
      <c r="X13" s="170"/>
      <c r="AG13" t="s">
        <v>129</v>
      </c>
    </row>
    <row r="14" spans="1:60" ht="22.5" outlineLevel="1" x14ac:dyDescent="0.2">
      <c r="A14" s="177">
        <v>2</v>
      </c>
      <c r="B14" s="178" t="s">
        <v>142</v>
      </c>
      <c r="C14" s="188" t="s">
        <v>143</v>
      </c>
      <c r="D14" s="179" t="s">
        <v>132</v>
      </c>
      <c r="E14" s="180">
        <v>0.67</v>
      </c>
      <c r="F14" s="181"/>
      <c r="G14" s="182">
        <f>ROUND(E14*F14,2)</f>
        <v>0</v>
      </c>
      <c r="H14" s="181"/>
      <c r="I14" s="182">
        <f>ROUND(E14*H14,2)</f>
        <v>0</v>
      </c>
      <c r="J14" s="181"/>
      <c r="K14" s="182">
        <f>ROUND(E14*J14,2)</f>
        <v>0</v>
      </c>
      <c r="L14" s="182">
        <v>21</v>
      </c>
      <c r="M14" s="182">
        <f>G14*(1+L14/100)</f>
        <v>0</v>
      </c>
      <c r="N14" s="182">
        <v>3.9210000000000002E-2</v>
      </c>
      <c r="O14" s="182">
        <f>ROUND(E14*N14,2)</f>
        <v>0.03</v>
      </c>
      <c r="P14" s="182">
        <v>0</v>
      </c>
      <c r="Q14" s="182">
        <f>ROUND(E14*P14,2)</f>
        <v>0</v>
      </c>
      <c r="R14" s="182" t="s">
        <v>133</v>
      </c>
      <c r="S14" s="182" t="s">
        <v>134</v>
      </c>
      <c r="T14" s="183" t="s">
        <v>134</v>
      </c>
      <c r="U14" s="162">
        <v>0.39600000000000002</v>
      </c>
      <c r="V14" s="162">
        <f>ROUND(E14*U14,2)</f>
        <v>0.27</v>
      </c>
      <c r="W14" s="162"/>
      <c r="X14" s="162" t="s">
        <v>135</v>
      </c>
      <c r="Y14" s="152"/>
      <c r="Z14" s="152"/>
      <c r="AA14" s="152"/>
      <c r="AB14" s="152"/>
      <c r="AC14" s="152"/>
      <c r="AD14" s="152"/>
      <c r="AE14" s="152"/>
      <c r="AF14" s="152"/>
      <c r="AG14" s="152" t="s">
        <v>136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9"/>
      <c r="B15" s="160"/>
      <c r="C15" s="189" t="s">
        <v>144</v>
      </c>
      <c r="D15" s="164"/>
      <c r="E15" s="165">
        <v>0.67</v>
      </c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52"/>
      <c r="Z15" s="152"/>
      <c r="AA15" s="152"/>
      <c r="AB15" s="152"/>
      <c r="AC15" s="152"/>
      <c r="AD15" s="152"/>
      <c r="AE15" s="152"/>
      <c r="AF15" s="152"/>
      <c r="AG15" s="152" t="s">
        <v>140</v>
      </c>
      <c r="AH15" s="152">
        <v>0</v>
      </c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9"/>
      <c r="B16" s="160"/>
      <c r="C16" s="255"/>
      <c r="D16" s="256"/>
      <c r="E16" s="256"/>
      <c r="F16" s="256"/>
      <c r="G16" s="256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52"/>
      <c r="Z16" s="152"/>
      <c r="AA16" s="152"/>
      <c r="AB16" s="152"/>
      <c r="AC16" s="152"/>
      <c r="AD16" s="152"/>
      <c r="AE16" s="152"/>
      <c r="AF16" s="152"/>
      <c r="AG16" s="152" t="s">
        <v>141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x14ac:dyDescent="0.2">
      <c r="A17" s="171" t="s">
        <v>128</v>
      </c>
      <c r="B17" s="172" t="s">
        <v>59</v>
      </c>
      <c r="C17" s="187" t="s">
        <v>60</v>
      </c>
      <c r="D17" s="173"/>
      <c r="E17" s="174"/>
      <c r="F17" s="175"/>
      <c r="G17" s="175">
        <f>SUMIF(AG18:AG28,"&lt;&gt;NOR",G18:G28)</f>
        <v>0</v>
      </c>
      <c r="H17" s="175"/>
      <c r="I17" s="175">
        <f>SUM(I18:I28)</f>
        <v>0</v>
      </c>
      <c r="J17" s="175"/>
      <c r="K17" s="175">
        <f>SUM(K18:K28)</f>
        <v>0</v>
      </c>
      <c r="L17" s="175"/>
      <c r="M17" s="175">
        <f>SUM(M18:M28)</f>
        <v>0</v>
      </c>
      <c r="N17" s="175"/>
      <c r="O17" s="175">
        <f>SUM(O18:O28)</f>
        <v>2.48</v>
      </c>
      <c r="P17" s="175"/>
      <c r="Q17" s="175">
        <f>SUM(Q18:Q28)</f>
        <v>0</v>
      </c>
      <c r="R17" s="175"/>
      <c r="S17" s="175"/>
      <c r="T17" s="176"/>
      <c r="U17" s="170"/>
      <c r="V17" s="170">
        <f>SUM(V18:V28)</f>
        <v>94.53</v>
      </c>
      <c r="W17" s="170"/>
      <c r="X17" s="170"/>
      <c r="AG17" t="s">
        <v>129</v>
      </c>
    </row>
    <row r="18" spans="1:60" ht="22.5" outlineLevel="1" x14ac:dyDescent="0.2">
      <c r="A18" s="177">
        <v>3</v>
      </c>
      <c r="B18" s="178" t="s">
        <v>145</v>
      </c>
      <c r="C18" s="188" t="s">
        <v>146</v>
      </c>
      <c r="D18" s="179" t="s">
        <v>132</v>
      </c>
      <c r="E18" s="180">
        <v>127.41</v>
      </c>
      <c r="F18" s="181"/>
      <c r="G18" s="182">
        <f>ROUND(E18*F18,2)</f>
        <v>0</v>
      </c>
      <c r="H18" s="181"/>
      <c r="I18" s="182">
        <f>ROUND(E18*H18,2)</f>
        <v>0</v>
      </c>
      <c r="J18" s="181"/>
      <c r="K18" s="182">
        <f>ROUND(E18*J18,2)</f>
        <v>0</v>
      </c>
      <c r="L18" s="182">
        <v>21</v>
      </c>
      <c r="M18" s="182">
        <f>G18*(1+L18/100)</f>
        <v>0</v>
      </c>
      <c r="N18" s="182">
        <v>1.5959999999999998E-2</v>
      </c>
      <c r="O18" s="182">
        <f>ROUND(E18*N18,2)</f>
        <v>2.0299999999999998</v>
      </c>
      <c r="P18" s="182">
        <v>0</v>
      </c>
      <c r="Q18" s="182">
        <f>ROUND(E18*P18,2)</f>
        <v>0</v>
      </c>
      <c r="R18" s="182" t="s">
        <v>147</v>
      </c>
      <c r="S18" s="182" t="s">
        <v>134</v>
      </c>
      <c r="T18" s="183" t="s">
        <v>134</v>
      </c>
      <c r="U18" s="162">
        <v>0.4</v>
      </c>
      <c r="V18" s="162">
        <f>ROUND(E18*U18,2)</f>
        <v>50.96</v>
      </c>
      <c r="W18" s="162"/>
      <c r="X18" s="162" t="s">
        <v>135</v>
      </c>
      <c r="Y18" s="152"/>
      <c r="Z18" s="152"/>
      <c r="AA18" s="152"/>
      <c r="AB18" s="152"/>
      <c r="AC18" s="152"/>
      <c r="AD18" s="152"/>
      <c r="AE18" s="152"/>
      <c r="AF18" s="152"/>
      <c r="AG18" s="152" t="s">
        <v>136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9"/>
      <c r="B19" s="160"/>
      <c r="C19" s="189" t="s">
        <v>148</v>
      </c>
      <c r="D19" s="164"/>
      <c r="E19" s="165">
        <v>127.41</v>
      </c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52"/>
      <c r="Z19" s="152"/>
      <c r="AA19" s="152"/>
      <c r="AB19" s="152"/>
      <c r="AC19" s="152"/>
      <c r="AD19" s="152"/>
      <c r="AE19" s="152"/>
      <c r="AF19" s="152"/>
      <c r="AG19" s="152" t="s">
        <v>140</v>
      </c>
      <c r="AH19" s="152">
        <v>0</v>
      </c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59"/>
      <c r="B20" s="160"/>
      <c r="C20" s="255"/>
      <c r="D20" s="256"/>
      <c r="E20" s="256"/>
      <c r="F20" s="256"/>
      <c r="G20" s="256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52"/>
      <c r="Z20" s="152"/>
      <c r="AA20" s="152"/>
      <c r="AB20" s="152"/>
      <c r="AC20" s="152"/>
      <c r="AD20" s="152"/>
      <c r="AE20" s="152"/>
      <c r="AF20" s="152"/>
      <c r="AG20" s="152" t="s">
        <v>141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77">
        <v>4</v>
      </c>
      <c r="B21" s="178" t="s">
        <v>149</v>
      </c>
      <c r="C21" s="188" t="s">
        <v>150</v>
      </c>
      <c r="D21" s="179" t="s">
        <v>132</v>
      </c>
      <c r="E21" s="180">
        <v>127.41</v>
      </c>
      <c r="F21" s="181"/>
      <c r="G21" s="182">
        <f>ROUND(E21*F21,2)</f>
        <v>0</v>
      </c>
      <c r="H21" s="181"/>
      <c r="I21" s="182">
        <f>ROUND(E21*H21,2)</f>
        <v>0</v>
      </c>
      <c r="J21" s="181"/>
      <c r="K21" s="182">
        <f>ROUND(E21*J21,2)</f>
        <v>0</v>
      </c>
      <c r="L21" s="182">
        <v>21</v>
      </c>
      <c r="M21" s="182">
        <f>G21*(1+L21/100)</f>
        <v>0</v>
      </c>
      <c r="N21" s="182">
        <v>3.5500000000000002E-3</v>
      </c>
      <c r="O21" s="182">
        <f>ROUND(E21*N21,2)</f>
        <v>0.45</v>
      </c>
      <c r="P21" s="182">
        <v>0</v>
      </c>
      <c r="Q21" s="182">
        <f>ROUND(E21*P21,2)</f>
        <v>0</v>
      </c>
      <c r="R21" s="182" t="s">
        <v>133</v>
      </c>
      <c r="S21" s="182" t="s">
        <v>134</v>
      </c>
      <c r="T21" s="183" t="s">
        <v>134</v>
      </c>
      <c r="U21" s="162">
        <v>0.34200000000000003</v>
      </c>
      <c r="V21" s="162">
        <f>ROUND(E21*U21,2)</f>
        <v>43.57</v>
      </c>
      <c r="W21" s="162"/>
      <c r="X21" s="162" t="s">
        <v>135</v>
      </c>
      <c r="Y21" s="152"/>
      <c r="Z21" s="152"/>
      <c r="AA21" s="152"/>
      <c r="AB21" s="152"/>
      <c r="AC21" s="152"/>
      <c r="AD21" s="152"/>
      <c r="AE21" s="152"/>
      <c r="AF21" s="152"/>
      <c r="AG21" s="152" t="s">
        <v>136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59"/>
      <c r="B22" s="160"/>
      <c r="C22" s="259" t="s">
        <v>151</v>
      </c>
      <c r="D22" s="260"/>
      <c r="E22" s="260"/>
      <c r="F22" s="260"/>
      <c r="G22" s="260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52"/>
      <c r="Z22" s="152"/>
      <c r="AA22" s="152"/>
      <c r="AB22" s="152"/>
      <c r="AC22" s="152"/>
      <c r="AD22" s="152"/>
      <c r="AE22" s="152"/>
      <c r="AF22" s="152"/>
      <c r="AG22" s="152" t="s">
        <v>138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59"/>
      <c r="B23" s="160"/>
      <c r="C23" s="189" t="s">
        <v>152</v>
      </c>
      <c r="D23" s="164"/>
      <c r="E23" s="165">
        <v>127.41</v>
      </c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52"/>
      <c r="Z23" s="152"/>
      <c r="AA23" s="152"/>
      <c r="AB23" s="152"/>
      <c r="AC23" s="152"/>
      <c r="AD23" s="152"/>
      <c r="AE23" s="152"/>
      <c r="AF23" s="152"/>
      <c r="AG23" s="152" t="s">
        <v>140</v>
      </c>
      <c r="AH23" s="152">
        <v>0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59"/>
      <c r="B24" s="160"/>
      <c r="C24" s="255"/>
      <c r="D24" s="256"/>
      <c r="E24" s="256"/>
      <c r="F24" s="256"/>
      <c r="G24" s="256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52"/>
      <c r="Z24" s="152"/>
      <c r="AA24" s="152"/>
      <c r="AB24" s="152"/>
      <c r="AC24" s="152"/>
      <c r="AD24" s="152"/>
      <c r="AE24" s="152"/>
      <c r="AF24" s="152"/>
      <c r="AG24" s="152" t="s">
        <v>141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77">
        <v>5</v>
      </c>
      <c r="B25" s="178" t="s">
        <v>153</v>
      </c>
      <c r="C25" s="188" t="s">
        <v>154</v>
      </c>
      <c r="D25" s="179" t="s">
        <v>155</v>
      </c>
      <c r="E25" s="180">
        <v>5</v>
      </c>
      <c r="F25" s="181"/>
      <c r="G25" s="182">
        <f>ROUND(E25*F25,2)</f>
        <v>0</v>
      </c>
      <c r="H25" s="181"/>
      <c r="I25" s="182">
        <f>ROUND(E25*H25,2)</f>
        <v>0</v>
      </c>
      <c r="J25" s="181"/>
      <c r="K25" s="182">
        <f>ROUND(E25*J25,2)</f>
        <v>0</v>
      </c>
      <c r="L25" s="182">
        <v>21</v>
      </c>
      <c r="M25" s="182">
        <f>G25*(1+L25/100)</f>
        <v>0</v>
      </c>
      <c r="N25" s="182">
        <v>0</v>
      </c>
      <c r="O25" s="182">
        <f>ROUND(E25*N25,2)</f>
        <v>0</v>
      </c>
      <c r="P25" s="182">
        <v>0</v>
      </c>
      <c r="Q25" s="182">
        <f>ROUND(E25*P25,2)</f>
        <v>0</v>
      </c>
      <c r="R25" s="182"/>
      <c r="S25" s="182" t="s">
        <v>156</v>
      </c>
      <c r="T25" s="183" t="s">
        <v>157</v>
      </c>
      <c r="U25" s="162">
        <v>0</v>
      </c>
      <c r="V25" s="162">
        <f>ROUND(E25*U25,2)</f>
        <v>0</v>
      </c>
      <c r="W25" s="162"/>
      <c r="X25" s="162" t="s">
        <v>135</v>
      </c>
      <c r="Y25" s="152"/>
      <c r="Z25" s="152"/>
      <c r="AA25" s="152"/>
      <c r="AB25" s="152"/>
      <c r="AC25" s="152"/>
      <c r="AD25" s="152"/>
      <c r="AE25" s="152"/>
      <c r="AF25" s="152"/>
      <c r="AG25" s="152" t="s">
        <v>136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59"/>
      <c r="B26" s="160"/>
      <c r="C26" s="189" t="s">
        <v>158</v>
      </c>
      <c r="D26" s="164"/>
      <c r="E26" s="165">
        <v>1</v>
      </c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52"/>
      <c r="Z26" s="152"/>
      <c r="AA26" s="152"/>
      <c r="AB26" s="152"/>
      <c r="AC26" s="152"/>
      <c r="AD26" s="152"/>
      <c r="AE26" s="152"/>
      <c r="AF26" s="152"/>
      <c r="AG26" s="152" t="s">
        <v>140</v>
      </c>
      <c r="AH26" s="152">
        <v>0</v>
      </c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9"/>
      <c r="B27" s="160"/>
      <c r="C27" s="189" t="s">
        <v>159</v>
      </c>
      <c r="D27" s="164"/>
      <c r="E27" s="165">
        <v>4</v>
      </c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52"/>
      <c r="Z27" s="152"/>
      <c r="AA27" s="152"/>
      <c r="AB27" s="152"/>
      <c r="AC27" s="152"/>
      <c r="AD27" s="152"/>
      <c r="AE27" s="152"/>
      <c r="AF27" s="152"/>
      <c r="AG27" s="152" t="s">
        <v>140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59"/>
      <c r="B28" s="160"/>
      <c r="C28" s="255"/>
      <c r="D28" s="256"/>
      <c r="E28" s="256"/>
      <c r="F28" s="256"/>
      <c r="G28" s="256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52"/>
      <c r="Z28" s="152"/>
      <c r="AA28" s="152"/>
      <c r="AB28" s="152"/>
      <c r="AC28" s="152"/>
      <c r="AD28" s="152"/>
      <c r="AE28" s="152"/>
      <c r="AF28" s="152"/>
      <c r="AG28" s="152" t="s">
        <v>141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">
      <c r="A29" s="171" t="s">
        <v>128</v>
      </c>
      <c r="B29" s="172" t="s">
        <v>61</v>
      </c>
      <c r="C29" s="187" t="s">
        <v>62</v>
      </c>
      <c r="D29" s="173"/>
      <c r="E29" s="174"/>
      <c r="F29" s="175"/>
      <c r="G29" s="175">
        <f>SUMIF(AG30:AG36,"&lt;&gt;NOR",G30:G36)</f>
        <v>0</v>
      </c>
      <c r="H29" s="175"/>
      <c r="I29" s="175">
        <f>SUM(I30:I36)</f>
        <v>0</v>
      </c>
      <c r="J29" s="175"/>
      <c r="K29" s="175">
        <f>SUM(K30:K36)</f>
        <v>0</v>
      </c>
      <c r="L29" s="175"/>
      <c r="M29" s="175">
        <f>SUM(M30:M36)</f>
        <v>0</v>
      </c>
      <c r="N29" s="175"/>
      <c r="O29" s="175">
        <f>SUM(O30:O36)</f>
        <v>1.35</v>
      </c>
      <c r="P29" s="175"/>
      <c r="Q29" s="175">
        <f>SUM(Q30:Q36)</f>
        <v>0</v>
      </c>
      <c r="R29" s="175"/>
      <c r="S29" s="175"/>
      <c r="T29" s="176"/>
      <c r="U29" s="170"/>
      <c r="V29" s="170">
        <f>SUM(V30:V36)</f>
        <v>131.73000000000002</v>
      </c>
      <c r="W29" s="170"/>
      <c r="X29" s="170"/>
      <c r="AG29" t="s">
        <v>129</v>
      </c>
    </row>
    <row r="30" spans="1:60" outlineLevel="1" x14ac:dyDescent="0.2">
      <c r="A30" s="177">
        <v>6</v>
      </c>
      <c r="B30" s="178" t="s">
        <v>160</v>
      </c>
      <c r="C30" s="188" t="s">
        <v>161</v>
      </c>
      <c r="D30" s="179" t="s">
        <v>132</v>
      </c>
      <c r="E30" s="180">
        <v>577.29999999999995</v>
      </c>
      <c r="F30" s="181"/>
      <c r="G30" s="182">
        <f>ROUND(E30*F30,2)</f>
        <v>0</v>
      </c>
      <c r="H30" s="181"/>
      <c r="I30" s="182">
        <f>ROUND(E30*H30,2)</f>
        <v>0</v>
      </c>
      <c r="J30" s="181"/>
      <c r="K30" s="182">
        <f>ROUND(E30*J30,2)</f>
        <v>0</v>
      </c>
      <c r="L30" s="182">
        <v>21</v>
      </c>
      <c r="M30" s="182">
        <f>G30*(1+L30/100)</f>
        <v>0</v>
      </c>
      <c r="N30" s="182">
        <v>1.58E-3</v>
      </c>
      <c r="O30" s="182">
        <f>ROUND(E30*N30,2)</f>
        <v>0.91</v>
      </c>
      <c r="P30" s="182">
        <v>0</v>
      </c>
      <c r="Q30" s="182">
        <f>ROUND(E30*P30,2)</f>
        <v>0</v>
      </c>
      <c r="R30" s="182" t="s">
        <v>162</v>
      </c>
      <c r="S30" s="182" t="s">
        <v>134</v>
      </c>
      <c r="T30" s="183" t="s">
        <v>134</v>
      </c>
      <c r="U30" s="162">
        <v>0.21</v>
      </c>
      <c r="V30" s="162">
        <f>ROUND(E30*U30,2)</f>
        <v>121.23</v>
      </c>
      <c r="W30" s="162"/>
      <c r="X30" s="162" t="s">
        <v>135</v>
      </c>
      <c r="Y30" s="152"/>
      <c r="Z30" s="152"/>
      <c r="AA30" s="152"/>
      <c r="AB30" s="152"/>
      <c r="AC30" s="152"/>
      <c r="AD30" s="152"/>
      <c r="AE30" s="152"/>
      <c r="AF30" s="152"/>
      <c r="AG30" s="152" t="s">
        <v>163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59"/>
      <c r="B31" s="160"/>
      <c r="C31" s="189" t="s">
        <v>164</v>
      </c>
      <c r="D31" s="164"/>
      <c r="E31" s="165">
        <v>577.29999999999995</v>
      </c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52"/>
      <c r="Z31" s="152"/>
      <c r="AA31" s="152"/>
      <c r="AB31" s="152"/>
      <c r="AC31" s="152"/>
      <c r="AD31" s="152"/>
      <c r="AE31" s="152"/>
      <c r="AF31" s="152"/>
      <c r="AG31" s="152" t="s">
        <v>140</v>
      </c>
      <c r="AH31" s="152">
        <v>0</v>
      </c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9"/>
      <c r="B32" s="160"/>
      <c r="C32" s="255"/>
      <c r="D32" s="256"/>
      <c r="E32" s="256"/>
      <c r="F32" s="256"/>
      <c r="G32" s="256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52"/>
      <c r="Z32" s="152"/>
      <c r="AA32" s="152"/>
      <c r="AB32" s="152"/>
      <c r="AC32" s="152"/>
      <c r="AD32" s="152"/>
      <c r="AE32" s="152"/>
      <c r="AF32" s="152"/>
      <c r="AG32" s="152" t="s">
        <v>141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77">
        <v>7</v>
      </c>
      <c r="B33" s="178" t="s">
        <v>165</v>
      </c>
      <c r="C33" s="188" t="s">
        <v>166</v>
      </c>
      <c r="D33" s="179" t="s">
        <v>167</v>
      </c>
      <c r="E33" s="180">
        <v>70</v>
      </c>
      <c r="F33" s="181"/>
      <c r="G33" s="182">
        <f>ROUND(E33*F33,2)</f>
        <v>0</v>
      </c>
      <c r="H33" s="181"/>
      <c r="I33" s="182">
        <f>ROUND(E33*H33,2)</f>
        <v>0</v>
      </c>
      <c r="J33" s="181"/>
      <c r="K33" s="182">
        <f>ROUND(E33*J33,2)</f>
        <v>0</v>
      </c>
      <c r="L33" s="182">
        <v>21</v>
      </c>
      <c r="M33" s="182">
        <f>G33*(1+L33/100)</f>
        <v>0</v>
      </c>
      <c r="N33" s="182">
        <v>6.3499999999999997E-3</v>
      </c>
      <c r="O33" s="182">
        <f>ROUND(E33*N33,2)</f>
        <v>0.44</v>
      </c>
      <c r="P33" s="182">
        <v>0</v>
      </c>
      <c r="Q33" s="182">
        <f>ROUND(E33*P33,2)</f>
        <v>0</v>
      </c>
      <c r="R33" s="182" t="s">
        <v>162</v>
      </c>
      <c r="S33" s="182" t="s">
        <v>134</v>
      </c>
      <c r="T33" s="183" t="s">
        <v>134</v>
      </c>
      <c r="U33" s="162">
        <v>0.15</v>
      </c>
      <c r="V33" s="162">
        <f>ROUND(E33*U33,2)</f>
        <v>10.5</v>
      </c>
      <c r="W33" s="162"/>
      <c r="X33" s="162" t="s">
        <v>135</v>
      </c>
      <c r="Y33" s="152"/>
      <c r="Z33" s="152"/>
      <c r="AA33" s="152"/>
      <c r="AB33" s="152"/>
      <c r="AC33" s="152"/>
      <c r="AD33" s="152"/>
      <c r="AE33" s="152"/>
      <c r="AF33" s="152"/>
      <c r="AG33" s="152" t="s">
        <v>136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59"/>
      <c r="B34" s="160"/>
      <c r="C34" s="253" t="s">
        <v>168</v>
      </c>
      <c r="D34" s="254"/>
      <c r="E34" s="254"/>
      <c r="F34" s="254"/>
      <c r="G34" s="254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52"/>
      <c r="Z34" s="152"/>
      <c r="AA34" s="152"/>
      <c r="AB34" s="152"/>
      <c r="AC34" s="152"/>
      <c r="AD34" s="152"/>
      <c r="AE34" s="152"/>
      <c r="AF34" s="152"/>
      <c r="AG34" s="152" t="s">
        <v>169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9"/>
      <c r="B35" s="160"/>
      <c r="C35" s="189" t="s">
        <v>170</v>
      </c>
      <c r="D35" s="164"/>
      <c r="E35" s="165">
        <v>70</v>
      </c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52"/>
      <c r="Z35" s="152"/>
      <c r="AA35" s="152"/>
      <c r="AB35" s="152"/>
      <c r="AC35" s="152"/>
      <c r="AD35" s="152"/>
      <c r="AE35" s="152"/>
      <c r="AF35" s="152"/>
      <c r="AG35" s="152" t="s">
        <v>140</v>
      </c>
      <c r="AH35" s="152">
        <v>0</v>
      </c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9"/>
      <c r="B36" s="160"/>
      <c r="C36" s="255"/>
      <c r="D36" s="256"/>
      <c r="E36" s="256"/>
      <c r="F36" s="256"/>
      <c r="G36" s="256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52"/>
      <c r="Z36" s="152"/>
      <c r="AA36" s="152"/>
      <c r="AB36" s="152"/>
      <c r="AC36" s="152"/>
      <c r="AD36" s="152"/>
      <c r="AE36" s="152"/>
      <c r="AF36" s="152"/>
      <c r="AG36" s="152" t="s">
        <v>141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x14ac:dyDescent="0.2">
      <c r="A37" s="171" t="s">
        <v>128</v>
      </c>
      <c r="B37" s="172" t="s">
        <v>63</v>
      </c>
      <c r="C37" s="187" t="s">
        <v>64</v>
      </c>
      <c r="D37" s="173"/>
      <c r="E37" s="174"/>
      <c r="F37" s="175"/>
      <c r="G37" s="175">
        <f>SUMIF(AG38:AG44,"&lt;&gt;NOR",G38:G44)</f>
        <v>0</v>
      </c>
      <c r="H37" s="175"/>
      <c r="I37" s="175">
        <f>SUM(I38:I44)</f>
        <v>0</v>
      </c>
      <c r="J37" s="175"/>
      <c r="K37" s="175">
        <f>SUM(K38:K44)</f>
        <v>0</v>
      </c>
      <c r="L37" s="175"/>
      <c r="M37" s="175">
        <f>SUM(M38:M44)</f>
        <v>0</v>
      </c>
      <c r="N37" s="175"/>
      <c r="O37" s="175">
        <f>SUM(O38:O44)</f>
        <v>0.35000000000000003</v>
      </c>
      <c r="P37" s="175"/>
      <c r="Q37" s="175">
        <f>SUM(Q38:Q44)</f>
        <v>0</v>
      </c>
      <c r="R37" s="175"/>
      <c r="S37" s="175"/>
      <c r="T37" s="176"/>
      <c r="U37" s="170"/>
      <c r="V37" s="170">
        <f>SUM(V38:V44)</f>
        <v>178.74</v>
      </c>
      <c r="W37" s="170"/>
      <c r="X37" s="170"/>
      <c r="AG37" t="s">
        <v>129</v>
      </c>
    </row>
    <row r="38" spans="1:60" ht="56.25" outlineLevel="1" x14ac:dyDescent="0.2">
      <c r="A38" s="177">
        <v>8</v>
      </c>
      <c r="B38" s="178" t="s">
        <v>171</v>
      </c>
      <c r="C38" s="188" t="s">
        <v>172</v>
      </c>
      <c r="D38" s="179" t="s">
        <v>132</v>
      </c>
      <c r="E38" s="180">
        <v>577.29999999999995</v>
      </c>
      <c r="F38" s="181"/>
      <c r="G38" s="182">
        <f>ROUND(E38*F38,2)</f>
        <v>0</v>
      </c>
      <c r="H38" s="181"/>
      <c r="I38" s="182">
        <f>ROUND(E38*H38,2)</f>
        <v>0</v>
      </c>
      <c r="J38" s="181"/>
      <c r="K38" s="182">
        <f>ROUND(E38*J38,2)</f>
        <v>0</v>
      </c>
      <c r="L38" s="182">
        <v>21</v>
      </c>
      <c r="M38" s="182">
        <f>G38*(1+L38/100)</f>
        <v>0</v>
      </c>
      <c r="N38" s="182">
        <v>4.0000000000000003E-5</v>
      </c>
      <c r="O38" s="182">
        <f>ROUND(E38*N38,2)</f>
        <v>0.02</v>
      </c>
      <c r="P38" s="182">
        <v>0</v>
      </c>
      <c r="Q38" s="182">
        <f>ROUND(E38*P38,2)</f>
        <v>0</v>
      </c>
      <c r="R38" s="182" t="s">
        <v>133</v>
      </c>
      <c r="S38" s="182" t="s">
        <v>134</v>
      </c>
      <c r="T38" s="183" t="s">
        <v>134</v>
      </c>
      <c r="U38" s="162">
        <v>0.308</v>
      </c>
      <c r="V38" s="162">
        <f>ROUND(E38*U38,2)</f>
        <v>177.81</v>
      </c>
      <c r="W38" s="162"/>
      <c r="X38" s="162" t="s">
        <v>135</v>
      </c>
      <c r="Y38" s="152"/>
      <c r="Z38" s="152"/>
      <c r="AA38" s="152"/>
      <c r="AB38" s="152"/>
      <c r="AC38" s="152"/>
      <c r="AD38" s="152"/>
      <c r="AE38" s="152"/>
      <c r="AF38" s="152"/>
      <c r="AG38" s="152" t="s">
        <v>173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59"/>
      <c r="B39" s="160"/>
      <c r="C39" s="189" t="s">
        <v>174</v>
      </c>
      <c r="D39" s="164"/>
      <c r="E39" s="165">
        <v>577.29999999999995</v>
      </c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52"/>
      <c r="Z39" s="152"/>
      <c r="AA39" s="152"/>
      <c r="AB39" s="152"/>
      <c r="AC39" s="152"/>
      <c r="AD39" s="152"/>
      <c r="AE39" s="152"/>
      <c r="AF39" s="152"/>
      <c r="AG39" s="152" t="s">
        <v>140</v>
      </c>
      <c r="AH39" s="152">
        <v>0</v>
      </c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59"/>
      <c r="B40" s="160"/>
      <c r="C40" s="255"/>
      <c r="D40" s="256"/>
      <c r="E40" s="256"/>
      <c r="F40" s="256"/>
      <c r="G40" s="256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52"/>
      <c r="Z40" s="152"/>
      <c r="AA40" s="152"/>
      <c r="AB40" s="152"/>
      <c r="AC40" s="152"/>
      <c r="AD40" s="152"/>
      <c r="AE40" s="152"/>
      <c r="AF40" s="152"/>
      <c r="AG40" s="152" t="s">
        <v>141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77">
        <v>9</v>
      </c>
      <c r="B41" s="178" t="s">
        <v>175</v>
      </c>
      <c r="C41" s="188" t="s">
        <v>176</v>
      </c>
      <c r="D41" s="179" t="s">
        <v>155</v>
      </c>
      <c r="E41" s="180">
        <v>10</v>
      </c>
      <c r="F41" s="181"/>
      <c r="G41" s="182">
        <f>ROUND(E41*F41,2)</f>
        <v>0</v>
      </c>
      <c r="H41" s="181"/>
      <c r="I41" s="182">
        <f>ROUND(E41*H41,2)</f>
        <v>0</v>
      </c>
      <c r="J41" s="181"/>
      <c r="K41" s="182">
        <f>ROUND(E41*J41,2)</f>
        <v>0</v>
      </c>
      <c r="L41" s="182">
        <v>21</v>
      </c>
      <c r="M41" s="182">
        <f>G41*(1+L41/100)</f>
        <v>0</v>
      </c>
      <c r="N41" s="182">
        <v>3.3000000000000002E-2</v>
      </c>
      <c r="O41" s="182">
        <f>ROUND(E41*N41,2)</f>
        <v>0.33</v>
      </c>
      <c r="P41" s="182">
        <v>0</v>
      </c>
      <c r="Q41" s="182">
        <f>ROUND(E41*P41,2)</f>
        <v>0</v>
      </c>
      <c r="R41" s="182" t="s">
        <v>133</v>
      </c>
      <c r="S41" s="182" t="s">
        <v>134</v>
      </c>
      <c r="T41" s="183" t="s">
        <v>134</v>
      </c>
      <c r="U41" s="162">
        <v>9.2999999999999999E-2</v>
      </c>
      <c r="V41" s="162">
        <f>ROUND(E41*U41,2)</f>
        <v>0.93</v>
      </c>
      <c r="W41" s="162"/>
      <c r="X41" s="162" t="s">
        <v>135</v>
      </c>
      <c r="Y41" s="152"/>
      <c r="Z41" s="152"/>
      <c r="AA41" s="152"/>
      <c r="AB41" s="152"/>
      <c r="AC41" s="152"/>
      <c r="AD41" s="152"/>
      <c r="AE41" s="152"/>
      <c r="AF41" s="152"/>
      <c r="AG41" s="152" t="s">
        <v>136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9"/>
      <c r="B42" s="160"/>
      <c r="C42" s="259" t="s">
        <v>177</v>
      </c>
      <c r="D42" s="260"/>
      <c r="E42" s="260"/>
      <c r="F42" s="260"/>
      <c r="G42" s="260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52"/>
      <c r="Z42" s="152"/>
      <c r="AA42" s="152"/>
      <c r="AB42" s="152"/>
      <c r="AC42" s="152"/>
      <c r="AD42" s="152"/>
      <c r="AE42" s="152"/>
      <c r="AF42" s="152"/>
      <c r="AG42" s="152" t="s">
        <v>138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84" t="str">
        <f>C42</f>
        <v>kladené jednotlivě volně s mezerami nasucho (např. pro schůdnost po měkké krytině, pro trvalé zatížení krytiny)</v>
      </c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59"/>
      <c r="B43" s="160"/>
      <c r="C43" s="189" t="s">
        <v>178</v>
      </c>
      <c r="D43" s="164"/>
      <c r="E43" s="165">
        <v>10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52"/>
      <c r="Z43" s="152"/>
      <c r="AA43" s="152"/>
      <c r="AB43" s="152"/>
      <c r="AC43" s="152"/>
      <c r="AD43" s="152"/>
      <c r="AE43" s="152"/>
      <c r="AF43" s="152"/>
      <c r="AG43" s="152" t="s">
        <v>140</v>
      </c>
      <c r="AH43" s="152">
        <v>0</v>
      </c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59"/>
      <c r="B44" s="160"/>
      <c r="C44" s="255"/>
      <c r="D44" s="256"/>
      <c r="E44" s="256"/>
      <c r="F44" s="256"/>
      <c r="G44" s="256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52"/>
      <c r="Z44" s="152"/>
      <c r="AA44" s="152"/>
      <c r="AB44" s="152"/>
      <c r="AC44" s="152"/>
      <c r="AD44" s="152"/>
      <c r="AE44" s="152"/>
      <c r="AF44" s="152"/>
      <c r="AG44" s="152" t="s">
        <v>141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171" t="s">
        <v>128</v>
      </c>
      <c r="B45" s="172" t="s">
        <v>65</v>
      </c>
      <c r="C45" s="187" t="s">
        <v>66</v>
      </c>
      <c r="D45" s="173"/>
      <c r="E45" s="174"/>
      <c r="F45" s="175"/>
      <c r="G45" s="175">
        <f>SUMIF(AG46:AG86,"&lt;&gt;NOR",G46:G86)</f>
        <v>0</v>
      </c>
      <c r="H45" s="175"/>
      <c r="I45" s="175">
        <f>SUM(I46:I86)</f>
        <v>0</v>
      </c>
      <c r="J45" s="175"/>
      <c r="K45" s="175">
        <f>SUM(K46:K86)</f>
        <v>0</v>
      </c>
      <c r="L45" s="175"/>
      <c r="M45" s="175">
        <f>SUM(M46:M86)</f>
        <v>0</v>
      </c>
      <c r="N45" s="175"/>
      <c r="O45" s="175">
        <f>SUM(O46:O86)</f>
        <v>0</v>
      </c>
      <c r="P45" s="175"/>
      <c r="Q45" s="175">
        <f>SUM(Q46:Q86)</f>
        <v>7.2200000000000006</v>
      </c>
      <c r="R45" s="175"/>
      <c r="S45" s="175"/>
      <c r="T45" s="176"/>
      <c r="U45" s="170"/>
      <c r="V45" s="170">
        <f>SUM(V46:V86)</f>
        <v>71.38</v>
      </c>
      <c r="W45" s="170"/>
      <c r="X45" s="170"/>
      <c r="AG45" t="s">
        <v>129</v>
      </c>
    </row>
    <row r="46" spans="1:60" ht="22.5" outlineLevel="1" x14ac:dyDescent="0.2">
      <c r="A46" s="177">
        <v>10</v>
      </c>
      <c r="B46" s="178" t="s">
        <v>179</v>
      </c>
      <c r="C46" s="188" t="s">
        <v>180</v>
      </c>
      <c r="D46" s="179" t="s">
        <v>132</v>
      </c>
      <c r="E46" s="180">
        <v>13.734999999999999</v>
      </c>
      <c r="F46" s="181"/>
      <c r="G46" s="182">
        <f>ROUND(E46*F46,2)</f>
        <v>0</v>
      </c>
      <c r="H46" s="181"/>
      <c r="I46" s="182">
        <f>ROUND(E46*H46,2)</f>
        <v>0</v>
      </c>
      <c r="J46" s="181"/>
      <c r="K46" s="182">
        <f>ROUND(E46*J46,2)</f>
        <v>0</v>
      </c>
      <c r="L46" s="182">
        <v>21</v>
      </c>
      <c r="M46" s="182">
        <f>G46*(1+L46/100)</f>
        <v>0</v>
      </c>
      <c r="N46" s="182">
        <v>3.3E-4</v>
      </c>
      <c r="O46" s="182">
        <f>ROUND(E46*N46,2)</f>
        <v>0</v>
      </c>
      <c r="P46" s="182">
        <v>2.198E-2</v>
      </c>
      <c r="Q46" s="182">
        <f>ROUND(E46*P46,2)</f>
        <v>0.3</v>
      </c>
      <c r="R46" s="182" t="s">
        <v>181</v>
      </c>
      <c r="S46" s="182" t="s">
        <v>134</v>
      </c>
      <c r="T46" s="183" t="s">
        <v>134</v>
      </c>
      <c r="U46" s="162">
        <v>0.32500000000000001</v>
      </c>
      <c r="V46" s="162">
        <f>ROUND(E46*U46,2)</f>
        <v>4.46</v>
      </c>
      <c r="W46" s="162"/>
      <c r="X46" s="162" t="s">
        <v>135</v>
      </c>
      <c r="Y46" s="152"/>
      <c r="Z46" s="152"/>
      <c r="AA46" s="152"/>
      <c r="AB46" s="152"/>
      <c r="AC46" s="152"/>
      <c r="AD46" s="152"/>
      <c r="AE46" s="152"/>
      <c r="AF46" s="152"/>
      <c r="AG46" s="152" t="s">
        <v>136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59"/>
      <c r="B47" s="160"/>
      <c r="C47" s="189" t="s">
        <v>182</v>
      </c>
      <c r="D47" s="164"/>
      <c r="E47" s="165">
        <v>13.734999999999999</v>
      </c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52"/>
      <c r="Z47" s="152"/>
      <c r="AA47" s="152"/>
      <c r="AB47" s="152"/>
      <c r="AC47" s="152"/>
      <c r="AD47" s="152"/>
      <c r="AE47" s="152"/>
      <c r="AF47" s="152"/>
      <c r="AG47" s="152" t="s">
        <v>140</v>
      </c>
      <c r="AH47" s="152">
        <v>0</v>
      </c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59"/>
      <c r="B48" s="160"/>
      <c r="C48" s="255"/>
      <c r="D48" s="256"/>
      <c r="E48" s="256"/>
      <c r="F48" s="256"/>
      <c r="G48" s="256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52"/>
      <c r="Z48" s="152"/>
      <c r="AA48" s="152"/>
      <c r="AB48" s="152"/>
      <c r="AC48" s="152"/>
      <c r="AD48" s="152"/>
      <c r="AE48" s="152"/>
      <c r="AF48" s="152"/>
      <c r="AG48" s="152" t="s">
        <v>141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77">
        <v>11</v>
      </c>
      <c r="B49" s="178" t="s">
        <v>183</v>
      </c>
      <c r="C49" s="188" t="s">
        <v>184</v>
      </c>
      <c r="D49" s="179" t="s">
        <v>132</v>
      </c>
      <c r="E49" s="180">
        <v>127.41</v>
      </c>
      <c r="F49" s="181"/>
      <c r="G49" s="182">
        <f>ROUND(E49*F49,2)</f>
        <v>0</v>
      </c>
      <c r="H49" s="181"/>
      <c r="I49" s="182">
        <f>ROUND(E49*H49,2)</f>
        <v>0</v>
      </c>
      <c r="J49" s="181"/>
      <c r="K49" s="182">
        <f>ROUND(E49*J49,2)</f>
        <v>0</v>
      </c>
      <c r="L49" s="182">
        <v>21</v>
      </c>
      <c r="M49" s="182">
        <f>G49*(1+L49/100)</f>
        <v>0</v>
      </c>
      <c r="N49" s="182">
        <v>0</v>
      </c>
      <c r="O49" s="182">
        <f>ROUND(E49*N49,2)</f>
        <v>0</v>
      </c>
      <c r="P49" s="182">
        <v>1.75E-3</v>
      </c>
      <c r="Q49" s="182">
        <f>ROUND(E49*P49,2)</f>
        <v>0.22</v>
      </c>
      <c r="R49" s="182" t="s">
        <v>181</v>
      </c>
      <c r="S49" s="182" t="s">
        <v>134</v>
      </c>
      <c r="T49" s="183" t="s">
        <v>134</v>
      </c>
      <c r="U49" s="162">
        <v>0.16500000000000001</v>
      </c>
      <c r="V49" s="162">
        <f>ROUND(E49*U49,2)</f>
        <v>21.02</v>
      </c>
      <c r="W49" s="162"/>
      <c r="X49" s="162" t="s">
        <v>135</v>
      </c>
      <c r="Y49" s="152"/>
      <c r="Z49" s="152"/>
      <c r="AA49" s="152"/>
      <c r="AB49" s="152"/>
      <c r="AC49" s="152"/>
      <c r="AD49" s="152"/>
      <c r="AE49" s="152"/>
      <c r="AF49" s="152"/>
      <c r="AG49" s="152" t="s">
        <v>136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59"/>
      <c r="B50" s="160"/>
      <c r="C50" s="189" t="s">
        <v>185</v>
      </c>
      <c r="D50" s="164"/>
      <c r="E50" s="165">
        <v>127.41</v>
      </c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52"/>
      <c r="Z50" s="152"/>
      <c r="AA50" s="152"/>
      <c r="AB50" s="152"/>
      <c r="AC50" s="152"/>
      <c r="AD50" s="152"/>
      <c r="AE50" s="152"/>
      <c r="AF50" s="152"/>
      <c r="AG50" s="152" t="s">
        <v>140</v>
      </c>
      <c r="AH50" s="152">
        <v>0</v>
      </c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59"/>
      <c r="B51" s="160"/>
      <c r="C51" s="255"/>
      <c r="D51" s="256"/>
      <c r="E51" s="256"/>
      <c r="F51" s="256"/>
      <c r="G51" s="256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52"/>
      <c r="Z51" s="152"/>
      <c r="AA51" s="152"/>
      <c r="AB51" s="152"/>
      <c r="AC51" s="152"/>
      <c r="AD51" s="152"/>
      <c r="AE51" s="152"/>
      <c r="AF51" s="152"/>
      <c r="AG51" s="152" t="s">
        <v>141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77">
        <v>12</v>
      </c>
      <c r="B52" s="178" t="s">
        <v>186</v>
      </c>
      <c r="C52" s="188" t="s">
        <v>187</v>
      </c>
      <c r="D52" s="179" t="s">
        <v>132</v>
      </c>
      <c r="E52" s="180">
        <v>127.41</v>
      </c>
      <c r="F52" s="181"/>
      <c r="G52" s="182">
        <f>ROUND(E52*F52,2)</f>
        <v>0</v>
      </c>
      <c r="H52" s="181"/>
      <c r="I52" s="182">
        <f>ROUND(E52*H52,2)</f>
        <v>0</v>
      </c>
      <c r="J52" s="181"/>
      <c r="K52" s="182">
        <f>ROUND(E52*J52,2)</f>
        <v>0</v>
      </c>
      <c r="L52" s="182">
        <v>21</v>
      </c>
      <c r="M52" s="182">
        <f>G52*(1+L52/100)</f>
        <v>0</v>
      </c>
      <c r="N52" s="182">
        <v>0</v>
      </c>
      <c r="O52" s="182">
        <f>ROUND(E52*N52,2)</f>
        <v>0</v>
      </c>
      <c r="P52" s="182">
        <v>0.02</v>
      </c>
      <c r="Q52" s="182">
        <f>ROUND(E52*P52,2)</f>
        <v>2.5499999999999998</v>
      </c>
      <c r="R52" s="182" t="s">
        <v>181</v>
      </c>
      <c r="S52" s="182" t="s">
        <v>134</v>
      </c>
      <c r="T52" s="183" t="s">
        <v>134</v>
      </c>
      <c r="U52" s="162">
        <v>0.14699999999999999</v>
      </c>
      <c r="V52" s="162">
        <f>ROUND(E52*U52,2)</f>
        <v>18.73</v>
      </c>
      <c r="W52" s="162"/>
      <c r="X52" s="162" t="s">
        <v>135</v>
      </c>
      <c r="Y52" s="152"/>
      <c r="Z52" s="152"/>
      <c r="AA52" s="152"/>
      <c r="AB52" s="152"/>
      <c r="AC52" s="152"/>
      <c r="AD52" s="152"/>
      <c r="AE52" s="152"/>
      <c r="AF52" s="152"/>
      <c r="AG52" s="152" t="s">
        <v>136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59"/>
      <c r="B53" s="160"/>
      <c r="C53" s="259" t="s">
        <v>188</v>
      </c>
      <c r="D53" s="260"/>
      <c r="E53" s="260"/>
      <c r="F53" s="260"/>
      <c r="G53" s="260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52"/>
      <c r="Z53" s="152"/>
      <c r="AA53" s="152"/>
      <c r="AB53" s="152"/>
      <c r="AC53" s="152"/>
      <c r="AD53" s="152"/>
      <c r="AE53" s="152"/>
      <c r="AF53" s="152"/>
      <c r="AG53" s="152" t="s">
        <v>138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59"/>
      <c r="B54" s="160"/>
      <c r="C54" s="189" t="s">
        <v>185</v>
      </c>
      <c r="D54" s="164"/>
      <c r="E54" s="165">
        <v>127.41</v>
      </c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52"/>
      <c r="Z54" s="152"/>
      <c r="AA54" s="152"/>
      <c r="AB54" s="152"/>
      <c r="AC54" s="152"/>
      <c r="AD54" s="152"/>
      <c r="AE54" s="152"/>
      <c r="AF54" s="152"/>
      <c r="AG54" s="152" t="s">
        <v>140</v>
      </c>
      <c r="AH54" s="152">
        <v>0</v>
      </c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9"/>
      <c r="B55" s="160"/>
      <c r="C55" s="255"/>
      <c r="D55" s="256"/>
      <c r="E55" s="256"/>
      <c r="F55" s="256"/>
      <c r="G55" s="256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52"/>
      <c r="Z55" s="152"/>
      <c r="AA55" s="152"/>
      <c r="AB55" s="152"/>
      <c r="AC55" s="152"/>
      <c r="AD55" s="152"/>
      <c r="AE55" s="152"/>
      <c r="AF55" s="152"/>
      <c r="AG55" s="152" t="s">
        <v>141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77">
        <v>13</v>
      </c>
      <c r="B56" s="178" t="s">
        <v>189</v>
      </c>
      <c r="C56" s="188" t="s">
        <v>190</v>
      </c>
      <c r="D56" s="179" t="s">
        <v>167</v>
      </c>
      <c r="E56" s="180">
        <v>0.35</v>
      </c>
      <c r="F56" s="181"/>
      <c r="G56" s="182">
        <f>ROUND(E56*F56,2)</f>
        <v>0</v>
      </c>
      <c r="H56" s="181"/>
      <c r="I56" s="182">
        <f>ROUND(E56*H56,2)</f>
        <v>0</v>
      </c>
      <c r="J56" s="181"/>
      <c r="K56" s="182">
        <f>ROUND(E56*J56,2)</f>
        <v>0</v>
      </c>
      <c r="L56" s="182">
        <v>21</v>
      </c>
      <c r="M56" s="182">
        <f>G56*(1+L56/100)</f>
        <v>0</v>
      </c>
      <c r="N56" s="182">
        <v>0</v>
      </c>
      <c r="O56" s="182">
        <f>ROUND(E56*N56,2)</f>
        <v>0</v>
      </c>
      <c r="P56" s="182">
        <v>1.7700000000000001E-3</v>
      </c>
      <c r="Q56" s="182">
        <f>ROUND(E56*P56,2)</f>
        <v>0</v>
      </c>
      <c r="R56" s="182" t="s">
        <v>181</v>
      </c>
      <c r="S56" s="182" t="s">
        <v>134</v>
      </c>
      <c r="T56" s="183" t="s">
        <v>134</v>
      </c>
      <c r="U56" s="162">
        <v>2.5</v>
      </c>
      <c r="V56" s="162">
        <f>ROUND(E56*U56,2)</f>
        <v>0.88</v>
      </c>
      <c r="W56" s="162"/>
      <c r="X56" s="162" t="s">
        <v>135</v>
      </c>
      <c r="Y56" s="152"/>
      <c r="Z56" s="152"/>
      <c r="AA56" s="152"/>
      <c r="AB56" s="152"/>
      <c r="AC56" s="152"/>
      <c r="AD56" s="152"/>
      <c r="AE56" s="152"/>
      <c r="AF56" s="152"/>
      <c r="AG56" s="152" t="s">
        <v>136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9"/>
      <c r="B57" s="160"/>
      <c r="C57" s="189" t="s">
        <v>191</v>
      </c>
      <c r="D57" s="164"/>
      <c r="E57" s="165">
        <v>0.35</v>
      </c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52"/>
      <c r="Z57" s="152"/>
      <c r="AA57" s="152"/>
      <c r="AB57" s="152"/>
      <c r="AC57" s="152"/>
      <c r="AD57" s="152"/>
      <c r="AE57" s="152"/>
      <c r="AF57" s="152"/>
      <c r="AG57" s="152" t="s">
        <v>140</v>
      </c>
      <c r="AH57" s="152">
        <v>0</v>
      </c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9"/>
      <c r="B58" s="160"/>
      <c r="C58" s="255"/>
      <c r="D58" s="256"/>
      <c r="E58" s="256"/>
      <c r="F58" s="256"/>
      <c r="G58" s="256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52"/>
      <c r="Z58" s="152"/>
      <c r="AA58" s="152"/>
      <c r="AB58" s="152"/>
      <c r="AC58" s="152"/>
      <c r="AD58" s="152"/>
      <c r="AE58" s="152"/>
      <c r="AF58" s="152"/>
      <c r="AG58" s="152" t="s">
        <v>141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ht="22.5" outlineLevel="1" x14ac:dyDescent="0.2">
      <c r="A59" s="177">
        <v>14</v>
      </c>
      <c r="B59" s="178" t="s">
        <v>192</v>
      </c>
      <c r="C59" s="188" t="s">
        <v>193</v>
      </c>
      <c r="D59" s="179" t="s">
        <v>194</v>
      </c>
      <c r="E59" s="180">
        <v>0.86099999999999999</v>
      </c>
      <c r="F59" s="181"/>
      <c r="G59" s="182">
        <f>ROUND(E59*F59,2)</f>
        <v>0</v>
      </c>
      <c r="H59" s="181"/>
      <c r="I59" s="182">
        <f>ROUND(E59*H59,2)</f>
        <v>0</v>
      </c>
      <c r="J59" s="181"/>
      <c r="K59" s="182">
        <f>ROUND(E59*J59,2)</f>
        <v>0</v>
      </c>
      <c r="L59" s="182">
        <v>21</v>
      </c>
      <c r="M59" s="182">
        <f>G59*(1+L59/100)</f>
        <v>0</v>
      </c>
      <c r="N59" s="182">
        <v>1.82E-3</v>
      </c>
      <c r="O59" s="182">
        <f>ROUND(E59*N59,2)</f>
        <v>0</v>
      </c>
      <c r="P59" s="182">
        <v>2</v>
      </c>
      <c r="Q59" s="182">
        <f>ROUND(E59*P59,2)</f>
        <v>1.72</v>
      </c>
      <c r="R59" s="182" t="s">
        <v>181</v>
      </c>
      <c r="S59" s="182" t="s">
        <v>134</v>
      </c>
      <c r="T59" s="183" t="s">
        <v>134</v>
      </c>
      <c r="U59" s="162">
        <v>7.6760000000000002</v>
      </c>
      <c r="V59" s="162">
        <f>ROUND(E59*U59,2)</f>
        <v>6.61</v>
      </c>
      <c r="W59" s="162"/>
      <c r="X59" s="162" t="s">
        <v>135</v>
      </c>
      <c r="Y59" s="152"/>
      <c r="Z59" s="152"/>
      <c r="AA59" s="152"/>
      <c r="AB59" s="152"/>
      <c r="AC59" s="152"/>
      <c r="AD59" s="152"/>
      <c r="AE59" s="152"/>
      <c r="AF59" s="152"/>
      <c r="AG59" s="152" t="s">
        <v>136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59"/>
      <c r="B60" s="160"/>
      <c r="C60" s="259" t="s">
        <v>195</v>
      </c>
      <c r="D60" s="260"/>
      <c r="E60" s="260"/>
      <c r="F60" s="260"/>
      <c r="G60" s="260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52"/>
      <c r="Z60" s="152"/>
      <c r="AA60" s="152"/>
      <c r="AB60" s="152"/>
      <c r="AC60" s="152"/>
      <c r="AD60" s="152"/>
      <c r="AE60" s="152"/>
      <c r="AF60" s="152"/>
      <c r="AG60" s="152" t="s">
        <v>138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84" t="str">
        <f>C60</f>
        <v>základovém nebo nadzákladovém, včetně pomocného lešení o výšce podlahy do 1900 mm a pro zatížení do 1,5 kPa  (150 kg/m2),</v>
      </c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9"/>
      <c r="B61" s="160"/>
      <c r="C61" s="190" t="s">
        <v>196</v>
      </c>
      <c r="D61" s="166"/>
      <c r="E61" s="167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52"/>
      <c r="Z61" s="152"/>
      <c r="AA61" s="152"/>
      <c r="AB61" s="152"/>
      <c r="AC61" s="152"/>
      <c r="AD61" s="152"/>
      <c r="AE61" s="152"/>
      <c r="AF61" s="152"/>
      <c r="AG61" s="152" t="s">
        <v>140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59"/>
      <c r="B62" s="160"/>
      <c r="C62" s="191" t="s">
        <v>197</v>
      </c>
      <c r="D62" s="166"/>
      <c r="E62" s="167">
        <v>1.62</v>
      </c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52"/>
      <c r="Z62" s="152"/>
      <c r="AA62" s="152"/>
      <c r="AB62" s="152"/>
      <c r="AC62" s="152"/>
      <c r="AD62" s="152"/>
      <c r="AE62" s="152"/>
      <c r="AF62" s="152"/>
      <c r="AG62" s="152" t="s">
        <v>140</v>
      </c>
      <c r="AH62" s="152">
        <v>2</v>
      </c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59"/>
      <c r="B63" s="160"/>
      <c r="C63" s="191" t="s">
        <v>198</v>
      </c>
      <c r="D63" s="166"/>
      <c r="E63" s="167">
        <v>0.08</v>
      </c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52"/>
      <c r="Z63" s="152"/>
      <c r="AA63" s="152"/>
      <c r="AB63" s="152"/>
      <c r="AC63" s="152"/>
      <c r="AD63" s="152"/>
      <c r="AE63" s="152"/>
      <c r="AF63" s="152"/>
      <c r="AG63" s="152" t="s">
        <v>140</v>
      </c>
      <c r="AH63" s="152">
        <v>2</v>
      </c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59"/>
      <c r="B64" s="160"/>
      <c r="C64" s="191" t="s">
        <v>199</v>
      </c>
      <c r="D64" s="166"/>
      <c r="E64" s="167">
        <v>0.69</v>
      </c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52"/>
      <c r="Z64" s="152"/>
      <c r="AA64" s="152"/>
      <c r="AB64" s="152"/>
      <c r="AC64" s="152"/>
      <c r="AD64" s="152"/>
      <c r="AE64" s="152"/>
      <c r="AF64" s="152"/>
      <c r="AG64" s="152" t="s">
        <v>140</v>
      </c>
      <c r="AH64" s="152">
        <v>2</v>
      </c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59"/>
      <c r="B65" s="160"/>
      <c r="C65" s="191" t="s">
        <v>200</v>
      </c>
      <c r="D65" s="166"/>
      <c r="E65" s="167">
        <v>0.27</v>
      </c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52"/>
      <c r="Z65" s="152"/>
      <c r="AA65" s="152"/>
      <c r="AB65" s="152"/>
      <c r="AC65" s="152"/>
      <c r="AD65" s="152"/>
      <c r="AE65" s="152"/>
      <c r="AF65" s="152"/>
      <c r="AG65" s="152" t="s">
        <v>140</v>
      </c>
      <c r="AH65" s="152">
        <v>2</v>
      </c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9"/>
      <c r="B66" s="160"/>
      <c r="C66" s="191" t="s">
        <v>201</v>
      </c>
      <c r="D66" s="166"/>
      <c r="E66" s="167">
        <v>0.21</v>
      </c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52"/>
      <c r="Z66" s="152"/>
      <c r="AA66" s="152"/>
      <c r="AB66" s="152"/>
      <c r="AC66" s="152"/>
      <c r="AD66" s="152"/>
      <c r="AE66" s="152"/>
      <c r="AF66" s="152"/>
      <c r="AG66" s="152" t="s">
        <v>140</v>
      </c>
      <c r="AH66" s="152">
        <v>2</v>
      </c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9"/>
      <c r="B67" s="160"/>
      <c r="C67" s="192" t="s">
        <v>202</v>
      </c>
      <c r="D67" s="168"/>
      <c r="E67" s="169">
        <v>2.87</v>
      </c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52"/>
      <c r="Z67" s="152"/>
      <c r="AA67" s="152"/>
      <c r="AB67" s="152"/>
      <c r="AC67" s="152"/>
      <c r="AD67" s="152"/>
      <c r="AE67" s="152"/>
      <c r="AF67" s="152"/>
      <c r="AG67" s="152" t="s">
        <v>140</v>
      </c>
      <c r="AH67" s="152">
        <v>3</v>
      </c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9"/>
      <c r="B68" s="160"/>
      <c r="C68" s="190" t="s">
        <v>203</v>
      </c>
      <c r="D68" s="166"/>
      <c r="E68" s="167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52"/>
      <c r="Z68" s="152"/>
      <c r="AA68" s="152"/>
      <c r="AB68" s="152"/>
      <c r="AC68" s="152"/>
      <c r="AD68" s="152"/>
      <c r="AE68" s="152"/>
      <c r="AF68" s="152"/>
      <c r="AG68" s="152" t="s">
        <v>140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59"/>
      <c r="B69" s="160"/>
      <c r="C69" s="189" t="s">
        <v>204</v>
      </c>
      <c r="D69" s="164"/>
      <c r="E69" s="165">
        <v>0.86099999999999999</v>
      </c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52"/>
      <c r="Z69" s="152"/>
      <c r="AA69" s="152"/>
      <c r="AB69" s="152"/>
      <c r="AC69" s="152"/>
      <c r="AD69" s="152"/>
      <c r="AE69" s="152"/>
      <c r="AF69" s="152"/>
      <c r="AG69" s="152" t="s">
        <v>140</v>
      </c>
      <c r="AH69" s="152">
        <v>0</v>
      </c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59"/>
      <c r="B70" s="160"/>
      <c r="C70" s="255"/>
      <c r="D70" s="256"/>
      <c r="E70" s="256"/>
      <c r="F70" s="256"/>
      <c r="G70" s="256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52"/>
      <c r="Z70" s="152"/>
      <c r="AA70" s="152"/>
      <c r="AB70" s="152"/>
      <c r="AC70" s="152"/>
      <c r="AD70" s="152"/>
      <c r="AE70" s="152"/>
      <c r="AF70" s="152"/>
      <c r="AG70" s="152" t="s">
        <v>141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77">
        <v>15</v>
      </c>
      <c r="B71" s="178" t="s">
        <v>205</v>
      </c>
      <c r="C71" s="188" t="s">
        <v>206</v>
      </c>
      <c r="D71" s="179" t="s">
        <v>132</v>
      </c>
      <c r="E71" s="180">
        <v>2.68</v>
      </c>
      <c r="F71" s="181"/>
      <c r="G71" s="182">
        <f>ROUND(E71*F71,2)</f>
        <v>0</v>
      </c>
      <c r="H71" s="181"/>
      <c r="I71" s="182">
        <f>ROUND(E71*H71,2)</f>
        <v>0</v>
      </c>
      <c r="J71" s="181"/>
      <c r="K71" s="182">
        <f>ROUND(E71*J71,2)</f>
        <v>0</v>
      </c>
      <c r="L71" s="182">
        <v>21</v>
      </c>
      <c r="M71" s="182">
        <f>G71*(1+L71/100)</f>
        <v>0</v>
      </c>
      <c r="N71" s="182">
        <v>5.5000000000000003E-4</v>
      </c>
      <c r="O71" s="182">
        <f>ROUND(E71*N71,2)</f>
        <v>0</v>
      </c>
      <c r="P71" s="182">
        <v>0.113</v>
      </c>
      <c r="Q71" s="182">
        <f>ROUND(E71*P71,2)</f>
        <v>0.3</v>
      </c>
      <c r="R71" s="182" t="s">
        <v>181</v>
      </c>
      <c r="S71" s="182" t="s">
        <v>134</v>
      </c>
      <c r="T71" s="183" t="s">
        <v>134</v>
      </c>
      <c r="U71" s="162">
        <v>0.36</v>
      </c>
      <c r="V71" s="162">
        <f>ROUND(E71*U71,2)</f>
        <v>0.96</v>
      </c>
      <c r="W71" s="162"/>
      <c r="X71" s="162" t="s">
        <v>135</v>
      </c>
      <c r="Y71" s="152"/>
      <c r="Z71" s="152"/>
      <c r="AA71" s="152"/>
      <c r="AB71" s="152"/>
      <c r="AC71" s="152"/>
      <c r="AD71" s="152"/>
      <c r="AE71" s="152"/>
      <c r="AF71" s="152"/>
      <c r="AG71" s="152" t="s">
        <v>136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59"/>
      <c r="B72" s="160"/>
      <c r="C72" s="259" t="s">
        <v>207</v>
      </c>
      <c r="D72" s="260"/>
      <c r="E72" s="260"/>
      <c r="F72" s="260"/>
      <c r="G72" s="260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52"/>
      <c r="Z72" s="152"/>
      <c r="AA72" s="152"/>
      <c r="AB72" s="152"/>
      <c r="AC72" s="152"/>
      <c r="AD72" s="152"/>
      <c r="AE72" s="152"/>
      <c r="AF72" s="152"/>
      <c r="AG72" s="152" t="s">
        <v>138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">
      <c r="A73" s="159"/>
      <c r="B73" s="160"/>
      <c r="C73" s="263" t="s">
        <v>208</v>
      </c>
      <c r="D73" s="264"/>
      <c r="E73" s="264"/>
      <c r="F73" s="264"/>
      <c r="G73" s="264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52"/>
      <c r="Z73" s="152"/>
      <c r="AA73" s="152"/>
      <c r="AB73" s="152"/>
      <c r="AC73" s="152"/>
      <c r="AD73" s="152"/>
      <c r="AE73" s="152"/>
      <c r="AF73" s="152"/>
      <c r="AG73" s="152" t="s">
        <v>169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">
      <c r="A74" s="159"/>
      <c r="B74" s="160"/>
      <c r="C74" s="189" t="s">
        <v>209</v>
      </c>
      <c r="D74" s="164"/>
      <c r="E74" s="165">
        <v>2.68</v>
      </c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52"/>
      <c r="Z74" s="152"/>
      <c r="AA74" s="152"/>
      <c r="AB74" s="152"/>
      <c r="AC74" s="152"/>
      <c r="AD74" s="152"/>
      <c r="AE74" s="152"/>
      <c r="AF74" s="152"/>
      <c r="AG74" s="152" t="s">
        <v>140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59"/>
      <c r="B75" s="160"/>
      <c r="C75" s="255"/>
      <c r="D75" s="256"/>
      <c r="E75" s="256"/>
      <c r="F75" s="256"/>
      <c r="G75" s="256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52"/>
      <c r="Z75" s="152"/>
      <c r="AA75" s="152"/>
      <c r="AB75" s="152"/>
      <c r="AC75" s="152"/>
      <c r="AD75" s="152"/>
      <c r="AE75" s="152"/>
      <c r="AF75" s="152"/>
      <c r="AG75" s="152" t="s">
        <v>141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ht="22.5" outlineLevel="1" x14ac:dyDescent="0.2">
      <c r="A76" s="177">
        <v>16</v>
      </c>
      <c r="B76" s="178" t="s">
        <v>210</v>
      </c>
      <c r="C76" s="188" t="s">
        <v>211</v>
      </c>
      <c r="D76" s="179" t="s">
        <v>194</v>
      </c>
      <c r="E76" s="180">
        <v>0.79059999999999997</v>
      </c>
      <c r="F76" s="181"/>
      <c r="G76" s="182">
        <f>ROUND(E76*F76,2)</f>
        <v>0</v>
      </c>
      <c r="H76" s="181"/>
      <c r="I76" s="182">
        <f>ROUND(E76*H76,2)</f>
        <v>0</v>
      </c>
      <c r="J76" s="181"/>
      <c r="K76" s="182">
        <f>ROUND(E76*J76,2)</f>
        <v>0</v>
      </c>
      <c r="L76" s="182">
        <v>21</v>
      </c>
      <c r="M76" s="182">
        <f>G76*(1+L76/100)</f>
        <v>0</v>
      </c>
      <c r="N76" s="182">
        <v>0</v>
      </c>
      <c r="O76" s="182">
        <f>ROUND(E76*N76,2)</f>
        <v>0</v>
      </c>
      <c r="P76" s="182">
        <v>2.4</v>
      </c>
      <c r="Q76" s="182">
        <f>ROUND(E76*P76,2)</f>
        <v>1.9</v>
      </c>
      <c r="R76" s="182" t="s">
        <v>181</v>
      </c>
      <c r="S76" s="182" t="s">
        <v>134</v>
      </c>
      <c r="T76" s="183" t="s">
        <v>134</v>
      </c>
      <c r="U76" s="162">
        <v>23.27</v>
      </c>
      <c r="V76" s="162">
        <f>ROUND(E76*U76,2)</f>
        <v>18.399999999999999</v>
      </c>
      <c r="W76" s="162"/>
      <c r="X76" s="162" t="s">
        <v>135</v>
      </c>
      <c r="Y76" s="152"/>
      <c r="Z76" s="152"/>
      <c r="AA76" s="152"/>
      <c r="AB76" s="152"/>
      <c r="AC76" s="152"/>
      <c r="AD76" s="152"/>
      <c r="AE76" s="152"/>
      <c r="AF76" s="152"/>
      <c r="AG76" s="152" t="s">
        <v>136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59"/>
      <c r="B77" s="160"/>
      <c r="C77" s="259" t="s">
        <v>212</v>
      </c>
      <c r="D77" s="260"/>
      <c r="E77" s="260"/>
      <c r="F77" s="260"/>
      <c r="G77" s="260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52"/>
      <c r="Z77" s="152"/>
      <c r="AA77" s="152"/>
      <c r="AB77" s="152"/>
      <c r="AC77" s="152"/>
      <c r="AD77" s="152"/>
      <c r="AE77" s="152"/>
      <c r="AF77" s="152"/>
      <c r="AG77" s="152" t="s">
        <v>138</v>
      </c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">
      <c r="A78" s="159"/>
      <c r="B78" s="160"/>
      <c r="C78" s="189" t="s">
        <v>213</v>
      </c>
      <c r="D78" s="164"/>
      <c r="E78" s="165">
        <v>0.64400000000000002</v>
      </c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52"/>
      <c r="Z78" s="152"/>
      <c r="AA78" s="152"/>
      <c r="AB78" s="152"/>
      <c r="AC78" s="152"/>
      <c r="AD78" s="152"/>
      <c r="AE78" s="152"/>
      <c r="AF78" s="152"/>
      <c r="AG78" s="152" t="s">
        <v>140</v>
      </c>
      <c r="AH78" s="152">
        <v>0</v>
      </c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ht="22.5" outlineLevel="1" x14ac:dyDescent="0.2">
      <c r="A79" s="159"/>
      <c r="B79" s="160"/>
      <c r="C79" s="189" t="s">
        <v>214</v>
      </c>
      <c r="D79" s="164"/>
      <c r="E79" s="165">
        <v>6.9000000000000006E-2</v>
      </c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52"/>
      <c r="Z79" s="152"/>
      <c r="AA79" s="152"/>
      <c r="AB79" s="152"/>
      <c r="AC79" s="152"/>
      <c r="AD79" s="152"/>
      <c r="AE79" s="152"/>
      <c r="AF79" s="152"/>
      <c r="AG79" s="152" t="s">
        <v>140</v>
      </c>
      <c r="AH79" s="152">
        <v>0</v>
      </c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ht="22.5" outlineLevel="1" x14ac:dyDescent="0.2">
      <c r="A80" s="159"/>
      <c r="B80" s="160"/>
      <c r="C80" s="189" t="s">
        <v>215</v>
      </c>
      <c r="D80" s="164"/>
      <c r="E80" s="165">
        <v>2.76E-2</v>
      </c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52"/>
      <c r="Z80" s="152"/>
      <c r="AA80" s="152"/>
      <c r="AB80" s="152"/>
      <c r="AC80" s="152"/>
      <c r="AD80" s="152"/>
      <c r="AE80" s="152"/>
      <c r="AF80" s="152"/>
      <c r="AG80" s="152" t="s">
        <v>140</v>
      </c>
      <c r="AH80" s="152">
        <v>0</v>
      </c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">
      <c r="A81" s="159"/>
      <c r="B81" s="160"/>
      <c r="C81" s="189" t="s">
        <v>216</v>
      </c>
      <c r="D81" s="164"/>
      <c r="E81" s="165">
        <v>0.05</v>
      </c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52"/>
      <c r="Z81" s="152"/>
      <c r="AA81" s="152"/>
      <c r="AB81" s="152"/>
      <c r="AC81" s="152"/>
      <c r="AD81" s="152"/>
      <c r="AE81" s="152"/>
      <c r="AF81" s="152"/>
      <c r="AG81" s="152" t="s">
        <v>140</v>
      </c>
      <c r="AH81" s="152">
        <v>0</v>
      </c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">
      <c r="A82" s="159"/>
      <c r="B82" s="160"/>
      <c r="C82" s="255"/>
      <c r="D82" s="256"/>
      <c r="E82" s="256"/>
      <c r="F82" s="256"/>
      <c r="G82" s="256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52"/>
      <c r="Z82" s="152"/>
      <c r="AA82" s="152"/>
      <c r="AB82" s="152"/>
      <c r="AC82" s="152"/>
      <c r="AD82" s="152"/>
      <c r="AE82" s="152"/>
      <c r="AF82" s="152"/>
      <c r="AG82" s="152" t="s">
        <v>141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ht="22.5" outlineLevel="1" x14ac:dyDescent="0.2">
      <c r="A83" s="177">
        <v>17</v>
      </c>
      <c r="B83" s="178" t="s">
        <v>217</v>
      </c>
      <c r="C83" s="188" t="s">
        <v>218</v>
      </c>
      <c r="D83" s="179" t="s">
        <v>194</v>
      </c>
      <c r="E83" s="180">
        <v>0.161</v>
      </c>
      <c r="F83" s="181"/>
      <c r="G83" s="182">
        <f>ROUND(E83*F83,2)</f>
        <v>0</v>
      </c>
      <c r="H83" s="181"/>
      <c r="I83" s="182">
        <f>ROUND(E83*H83,2)</f>
        <v>0</v>
      </c>
      <c r="J83" s="181"/>
      <c r="K83" s="182">
        <f>ROUND(E83*J83,2)</f>
        <v>0</v>
      </c>
      <c r="L83" s="182">
        <v>21</v>
      </c>
      <c r="M83" s="182">
        <f>G83*(1+L83/100)</f>
        <v>0</v>
      </c>
      <c r="N83" s="182">
        <v>0</v>
      </c>
      <c r="O83" s="182">
        <f>ROUND(E83*N83,2)</f>
        <v>0</v>
      </c>
      <c r="P83" s="182">
        <v>1.4</v>
      </c>
      <c r="Q83" s="182">
        <f>ROUND(E83*P83,2)</f>
        <v>0.23</v>
      </c>
      <c r="R83" s="182" t="s">
        <v>219</v>
      </c>
      <c r="S83" s="182" t="s">
        <v>134</v>
      </c>
      <c r="T83" s="183" t="s">
        <v>134</v>
      </c>
      <c r="U83" s="162">
        <v>2.0047999999999999</v>
      </c>
      <c r="V83" s="162">
        <f>ROUND(E83*U83,2)</f>
        <v>0.32</v>
      </c>
      <c r="W83" s="162"/>
      <c r="X83" s="162" t="s">
        <v>220</v>
      </c>
      <c r="Y83" s="152"/>
      <c r="Z83" s="152"/>
      <c r="AA83" s="152"/>
      <c r="AB83" s="152"/>
      <c r="AC83" s="152"/>
      <c r="AD83" s="152"/>
      <c r="AE83" s="152"/>
      <c r="AF83" s="152"/>
      <c r="AG83" s="152" t="s">
        <v>221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">
      <c r="A84" s="159"/>
      <c r="B84" s="160"/>
      <c r="C84" s="259" t="s">
        <v>222</v>
      </c>
      <c r="D84" s="260"/>
      <c r="E84" s="260"/>
      <c r="F84" s="260"/>
      <c r="G84" s="260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52"/>
      <c r="Z84" s="152"/>
      <c r="AA84" s="152"/>
      <c r="AB84" s="152"/>
      <c r="AC84" s="152"/>
      <c r="AD84" s="152"/>
      <c r="AE84" s="152"/>
      <c r="AF84" s="152"/>
      <c r="AG84" s="152" t="s">
        <v>138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ht="22.5" outlineLevel="1" x14ac:dyDescent="0.2">
      <c r="A85" s="159"/>
      <c r="B85" s="160"/>
      <c r="C85" s="189" t="s">
        <v>223</v>
      </c>
      <c r="D85" s="164"/>
      <c r="E85" s="165">
        <v>0.161</v>
      </c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52"/>
      <c r="Z85" s="152"/>
      <c r="AA85" s="152"/>
      <c r="AB85" s="152"/>
      <c r="AC85" s="152"/>
      <c r="AD85" s="152"/>
      <c r="AE85" s="152"/>
      <c r="AF85" s="152"/>
      <c r="AG85" s="152" t="s">
        <v>140</v>
      </c>
      <c r="AH85" s="152">
        <v>0</v>
      </c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">
      <c r="A86" s="159"/>
      <c r="B86" s="160"/>
      <c r="C86" s="255"/>
      <c r="D86" s="256"/>
      <c r="E86" s="256"/>
      <c r="F86" s="256"/>
      <c r="G86" s="256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52"/>
      <c r="Z86" s="152"/>
      <c r="AA86" s="152"/>
      <c r="AB86" s="152"/>
      <c r="AC86" s="152"/>
      <c r="AD86" s="152"/>
      <c r="AE86" s="152"/>
      <c r="AF86" s="152"/>
      <c r="AG86" s="152" t="s">
        <v>141</v>
      </c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x14ac:dyDescent="0.2">
      <c r="A87" s="171" t="s">
        <v>128</v>
      </c>
      <c r="B87" s="172" t="s">
        <v>67</v>
      </c>
      <c r="C87" s="187" t="s">
        <v>68</v>
      </c>
      <c r="D87" s="173"/>
      <c r="E87" s="174"/>
      <c r="F87" s="175"/>
      <c r="G87" s="175">
        <f>SUMIF(AG88:AG90,"&lt;&gt;NOR",G88:G90)</f>
        <v>0</v>
      </c>
      <c r="H87" s="175"/>
      <c r="I87" s="175">
        <f>SUM(I88:I90)</f>
        <v>0</v>
      </c>
      <c r="J87" s="175"/>
      <c r="K87" s="175">
        <f>SUM(K88:K90)</f>
        <v>0</v>
      </c>
      <c r="L87" s="175"/>
      <c r="M87" s="175">
        <f>SUM(M88:M90)</f>
        <v>0</v>
      </c>
      <c r="N87" s="175"/>
      <c r="O87" s="175">
        <f>SUM(O88:O90)</f>
        <v>0</v>
      </c>
      <c r="P87" s="175"/>
      <c r="Q87" s="175">
        <f>SUM(Q88:Q90)</f>
        <v>0</v>
      </c>
      <c r="R87" s="175"/>
      <c r="S87" s="175"/>
      <c r="T87" s="176"/>
      <c r="U87" s="170"/>
      <c r="V87" s="170">
        <f>SUM(V88:V90)</f>
        <v>1.53</v>
      </c>
      <c r="W87" s="170"/>
      <c r="X87" s="170"/>
      <c r="AG87" t="s">
        <v>129</v>
      </c>
    </row>
    <row r="88" spans="1:60" outlineLevel="1" x14ac:dyDescent="0.2">
      <c r="A88" s="177">
        <v>18</v>
      </c>
      <c r="B88" s="178" t="s">
        <v>224</v>
      </c>
      <c r="C88" s="188" t="s">
        <v>225</v>
      </c>
      <c r="D88" s="179" t="s">
        <v>226</v>
      </c>
      <c r="E88" s="180">
        <v>4.7716200000000004</v>
      </c>
      <c r="F88" s="181"/>
      <c r="G88" s="182">
        <f>ROUND(E88*F88,2)</f>
        <v>0</v>
      </c>
      <c r="H88" s="181"/>
      <c r="I88" s="182">
        <f>ROUND(E88*H88,2)</f>
        <v>0</v>
      </c>
      <c r="J88" s="181"/>
      <c r="K88" s="182">
        <f>ROUND(E88*J88,2)</f>
        <v>0</v>
      </c>
      <c r="L88" s="182">
        <v>21</v>
      </c>
      <c r="M88" s="182">
        <f>G88*(1+L88/100)</f>
        <v>0</v>
      </c>
      <c r="N88" s="182">
        <v>0</v>
      </c>
      <c r="O88" s="182">
        <f>ROUND(E88*N88,2)</f>
        <v>0</v>
      </c>
      <c r="P88" s="182">
        <v>0</v>
      </c>
      <c r="Q88" s="182">
        <f>ROUND(E88*P88,2)</f>
        <v>0</v>
      </c>
      <c r="R88" s="182" t="s">
        <v>133</v>
      </c>
      <c r="S88" s="182" t="s">
        <v>134</v>
      </c>
      <c r="T88" s="183" t="s">
        <v>134</v>
      </c>
      <c r="U88" s="162">
        <v>0.32</v>
      </c>
      <c r="V88" s="162">
        <f>ROUND(E88*U88,2)</f>
        <v>1.53</v>
      </c>
      <c r="W88" s="162"/>
      <c r="X88" s="162" t="s">
        <v>227</v>
      </c>
      <c r="Y88" s="152"/>
      <c r="Z88" s="152"/>
      <c r="AA88" s="152"/>
      <c r="AB88" s="152"/>
      <c r="AC88" s="152"/>
      <c r="AD88" s="152"/>
      <c r="AE88" s="152"/>
      <c r="AF88" s="152"/>
      <c r="AG88" s="152" t="s">
        <v>228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22.5" outlineLevel="1" x14ac:dyDescent="0.2">
      <c r="A89" s="159"/>
      <c r="B89" s="160"/>
      <c r="C89" s="259" t="s">
        <v>229</v>
      </c>
      <c r="D89" s="260"/>
      <c r="E89" s="260"/>
      <c r="F89" s="260"/>
      <c r="G89" s="260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52"/>
      <c r="Z89" s="152"/>
      <c r="AA89" s="152"/>
      <c r="AB89" s="152"/>
      <c r="AC89" s="152"/>
      <c r="AD89" s="152"/>
      <c r="AE89" s="152"/>
      <c r="AF89" s="152"/>
      <c r="AG89" s="152" t="s">
        <v>138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84" t="str">
        <f>C89</f>
        <v>Přesun hmot pro budovy občanské výstavby (JKSO 801), budovy pro bydlení (JKSO 803) budovy pro výrobu a služby (JKSO 812), s nosnou svislou konstrukcí z bloků</v>
      </c>
      <c r="BB89" s="152"/>
      <c r="BC89" s="152"/>
      <c r="BD89" s="152"/>
      <c r="BE89" s="152"/>
      <c r="BF89" s="152"/>
      <c r="BG89" s="152"/>
      <c r="BH89" s="152"/>
    </row>
    <row r="90" spans="1:60" outlineLevel="1" x14ac:dyDescent="0.2">
      <c r="A90" s="159"/>
      <c r="B90" s="160"/>
      <c r="C90" s="255"/>
      <c r="D90" s="256"/>
      <c r="E90" s="256"/>
      <c r="F90" s="256"/>
      <c r="G90" s="256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52"/>
      <c r="Z90" s="152"/>
      <c r="AA90" s="152"/>
      <c r="AB90" s="152"/>
      <c r="AC90" s="152"/>
      <c r="AD90" s="152"/>
      <c r="AE90" s="152"/>
      <c r="AF90" s="152"/>
      <c r="AG90" s="152" t="s">
        <v>141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x14ac:dyDescent="0.2">
      <c r="A91" s="171" t="s">
        <v>128</v>
      </c>
      <c r="B91" s="172" t="s">
        <v>69</v>
      </c>
      <c r="C91" s="187" t="s">
        <v>70</v>
      </c>
      <c r="D91" s="173"/>
      <c r="E91" s="174"/>
      <c r="F91" s="175"/>
      <c r="G91" s="175">
        <f>SUMIF(AG92:AG103,"&lt;&gt;NOR",G92:G103)</f>
        <v>0</v>
      </c>
      <c r="H91" s="175"/>
      <c r="I91" s="175">
        <f>SUM(I92:I103)</f>
        <v>0</v>
      </c>
      <c r="J91" s="175"/>
      <c r="K91" s="175">
        <f>SUM(K92:K103)</f>
        <v>0</v>
      </c>
      <c r="L91" s="175"/>
      <c r="M91" s="175">
        <f>SUM(M92:M103)</f>
        <v>0</v>
      </c>
      <c r="N91" s="175"/>
      <c r="O91" s="175">
        <f>SUM(O92:O103)</f>
        <v>0.01</v>
      </c>
      <c r="P91" s="175"/>
      <c r="Q91" s="175">
        <f>SUM(Q92:Q103)</f>
        <v>0</v>
      </c>
      <c r="R91" s="175"/>
      <c r="S91" s="175"/>
      <c r="T91" s="176"/>
      <c r="U91" s="170"/>
      <c r="V91" s="170">
        <f>SUM(V92:V103)</f>
        <v>1.2</v>
      </c>
      <c r="W91" s="170"/>
      <c r="X91" s="170"/>
      <c r="AG91" t="s">
        <v>129</v>
      </c>
    </row>
    <row r="92" spans="1:60" ht="22.5" outlineLevel="1" x14ac:dyDescent="0.2">
      <c r="A92" s="177">
        <v>19</v>
      </c>
      <c r="B92" s="178" t="s">
        <v>230</v>
      </c>
      <c r="C92" s="188" t="s">
        <v>231</v>
      </c>
      <c r="D92" s="179" t="s">
        <v>132</v>
      </c>
      <c r="E92" s="180">
        <v>0.46</v>
      </c>
      <c r="F92" s="181"/>
      <c r="G92" s="182">
        <f>ROUND(E92*F92,2)</f>
        <v>0</v>
      </c>
      <c r="H92" s="181"/>
      <c r="I92" s="182">
        <f>ROUND(E92*H92,2)</f>
        <v>0</v>
      </c>
      <c r="J92" s="181"/>
      <c r="K92" s="182">
        <f>ROUND(E92*J92,2)</f>
        <v>0</v>
      </c>
      <c r="L92" s="182">
        <v>21</v>
      </c>
      <c r="M92" s="182">
        <f>G92*(1+L92/100)</f>
        <v>0</v>
      </c>
      <c r="N92" s="182">
        <v>0</v>
      </c>
      <c r="O92" s="182">
        <f>ROUND(E92*N92,2)</f>
        <v>0</v>
      </c>
      <c r="P92" s="182">
        <v>6.0000000000000001E-3</v>
      </c>
      <c r="Q92" s="182">
        <f>ROUND(E92*P92,2)</f>
        <v>0</v>
      </c>
      <c r="R92" s="182" t="s">
        <v>232</v>
      </c>
      <c r="S92" s="182" t="s">
        <v>134</v>
      </c>
      <c r="T92" s="183" t="s">
        <v>134</v>
      </c>
      <c r="U92" s="162">
        <v>5.1999999999999998E-2</v>
      </c>
      <c r="V92" s="162">
        <f>ROUND(E92*U92,2)</f>
        <v>0.02</v>
      </c>
      <c r="W92" s="162"/>
      <c r="X92" s="162" t="s">
        <v>135</v>
      </c>
      <c r="Y92" s="152"/>
      <c r="Z92" s="152"/>
      <c r="AA92" s="152"/>
      <c r="AB92" s="152"/>
      <c r="AC92" s="152"/>
      <c r="AD92" s="152"/>
      <c r="AE92" s="152"/>
      <c r="AF92" s="152"/>
      <c r="AG92" s="152" t="s">
        <v>136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ht="22.5" outlineLevel="1" x14ac:dyDescent="0.2">
      <c r="A93" s="159"/>
      <c r="B93" s="160"/>
      <c r="C93" s="189" t="s">
        <v>233</v>
      </c>
      <c r="D93" s="164"/>
      <c r="E93" s="165">
        <v>0.46</v>
      </c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52"/>
      <c r="Z93" s="152"/>
      <c r="AA93" s="152"/>
      <c r="AB93" s="152"/>
      <c r="AC93" s="152"/>
      <c r="AD93" s="152"/>
      <c r="AE93" s="152"/>
      <c r="AF93" s="152"/>
      <c r="AG93" s="152" t="s">
        <v>140</v>
      </c>
      <c r="AH93" s="152">
        <v>0</v>
      </c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9"/>
      <c r="B94" s="160"/>
      <c r="C94" s="255"/>
      <c r="D94" s="256"/>
      <c r="E94" s="256"/>
      <c r="F94" s="256"/>
      <c r="G94" s="256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52"/>
      <c r="Z94" s="152"/>
      <c r="AA94" s="152"/>
      <c r="AB94" s="152"/>
      <c r="AC94" s="152"/>
      <c r="AD94" s="152"/>
      <c r="AE94" s="152"/>
      <c r="AF94" s="152"/>
      <c r="AG94" s="152" t="s">
        <v>141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ht="22.5" outlineLevel="1" x14ac:dyDescent="0.2">
      <c r="A95" s="177">
        <v>20</v>
      </c>
      <c r="B95" s="178" t="s">
        <v>234</v>
      </c>
      <c r="C95" s="188" t="s">
        <v>235</v>
      </c>
      <c r="D95" s="179" t="s">
        <v>132</v>
      </c>
      <c r="E95" s="180">
        <v>5.88</v>
      </c>
      <c r="F95" s="181"/>
      <c r="G95" s="182">
        <f>ROUND(E95*F95,2)</f>
        <v>0</v>
      </c>
      <c r="H95" s="181"/>
      <c r="I95" s="182">
        <f>ROUND(E95*H95,2)</f>
        <v>0</v>
      </c>
      <c r="J95" s="181"/>
      <c r="K95" s="182">
        <f>ROUND(E95*J95,2)</f>
        <v>0</v>
      </c>
      <c r="L95" s="182">
        <v>21</v>
      </c>
      <c r="M95" s="182">
        <f>G95*(1+L95/100)</f>
        <v>0</v>
      </c>
      <c r="N95" s="182">
        <v>3.5E-4</v>
      </c>
      <c r="O95" s="182">
        <f>ROUND(E95*N95,2)</f>
        <v>0</v>
      </c>
      <c r="P95" s="182">
        <v>0</v>
      </c>
      <c r="Q95" s="182">
        <f>ROUND(E95*P95,2)</f>
        <v>0</v>
      </c>
      <c r="R95" s="182" t="s">
        <v>232</v>
      </c>
      <c r="S95" s="182" t="s">
        <v>134</v>
      </c>
      <c r="T95" s="183" t="s">
        <v>134</v>
      </c>
      <c r="U95" s="162">
        <v>0.2</v>
      </c>
      <c r="V95" s="162">
        <f>ROUND(E95*U95,2)</f>
        <v>1.18</v>
      </c>
      <c r="W95" s="162"/>
      <c r="X95" s="162" t="s">
        <v>135</v>
      </c>
      <c r="Y95" s="152"/>
      <c r="Z95" s="152"/>
      <c r="AA95" s="152"/>
      <c r="AB95" s="152"/>
      <c r="AC95" s="152"/>
      <c r="AD95" s="152"/>
      <c r="AE95" s="152"/>
      <c r="AF95" s="152"/>
      <c r="AG95" s="152" t="s">
        <v>136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">
      <c r="A96" s="159"/>
      <c r="B96" s="160"/>
      <c r="C96" s="189" t="s">
        <v>236</v>
      </c>
      <c r="D96" s="164"/>
      <c r="E96" s="165">
        <v>5.88</v>
      </c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52"/>
      <c r="Z96" s="152"/>
      <c r="AA96" s="152"/>
      <c r="AB96" s="152"/>
      <c r="AC96" s="152"/>
      <c r="AD96" s="152"/>
      <c r="AE96" s="152"/>
      <c r="AF96" s="152"/>
      <c r="AG96" s="152" t="s">
        <v>140</v>
      </c>
      <c r="AH96" s="152">
        <v>0</v>
      </c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">
      <c r="A97" s="159"/>
      <c r="B97" s="160"/>
      <c r="C97" s="255"/>
      <c r="D97" s="256"/>
      <c r="E97" s="256"/>
      <c r="F97" s="256"/>
      <c r="G97" s="256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52"/>
      <c r="Z97" s="152"/>
      <c r="AA97" s="152"/>
      <c r="AB97" s="152"/>
      <c r="AC97" s="152"/>
      <c r="AD97" s="152"/>
      <c r="AE97" s="152"/>
      <c r="AF97" s="152"/>
      <c r="AG97" s="152" t="s">
        <v>141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ht="22.5" outlineLevel="1" x14ac:dyDescent="0.2">
      <c r="A98" s="177">
        <v>21</v>
      </c>
      <c r="B98" s="178" t="s">
        <v>237</v>
      </c>
      <c r="C98" s="188" t="s">
        <v>238</v>
      </c>
      <c r="D98" s="179" t="s">
        <v>132</v>
      </c>
      <c r="E98" s="180">
        <v>6.468</v>
      </c>
      <c r="F98" s="181"/>
      <c r="G98" s="182">
        <f>ROUND(E98*F98,2)</f>
        <v>0</v>
      </c>
      <c r="H98" s="181"/>
      <c r="I98" s="182">
        <f>ROUND(E98*H98,2)</f>
        <v>0</v>
      </c>
      <c r="J98" s="181"/>
      <c r="K98" s="182">
        <f>ROUND(E98*J98,2)</f>
        <v>0</v>
      </c>
      <c r="L98" s="182">
        <v>21</v>
      </c>
      <c r="M98" s="182">
        <f>G98*(1+L98/100)</f>
        <v>0</v>
      </c>
      <c r="N98" s="182">
        <v>2.3E-3</v>
      </c>
      <c r="O98" s="182">
        <f>ROUND(E98*N98,2)</f>
        <v>0.01</v>
      </c>
      <c r="P98" s="182">
        <v>0</v>
      </c>
      <c r="Q98" s="182">
        <f>ROUND(E98*P98,2)</f>
        <v>0</v>
      </c>
      <c r="R98" s="182" t="s">
        <v>239</v>
      </c>
      <c r="S98" s="182" t="s">
        <v>134</v>
      </c>
      <c r="T98" s="183" t="s">
        <v>134</v>
      </c>
      <c r="U98" s="162">
        <v>0</v>
      </c>
      <c r="V98" s="162">
        <f>ROUND(E98*U98,2)</f>
        <v>0</v>
      </c>
      <c r="W98" s="162"/>
      <c r="X98" s="162" t="s">
        <v>240</v>
      </c>
      <c r="Y98" s="152"/>
      <c r="Z98" s="152"/>
      <c r="AA98" s="152"/>
      <c r="AB98" s="152"/>
      <c r="AC98" s="152"/>
      <c r="AD98" s="152"/>
      <c r="AE98" s="152"/>
      <c r="AF98" s="152"/>
      <c r="AG98" s="152" t="s">
        <v>241</v>
      </c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">
      <c r="A99" s="159"/>
      <c r="B99" s="160"/>
      <c r="C99" s="189" t="s">
        <v>242</v>
      </c>
      <c r="D99" s="164"/>
      <c r="E99" s="165">
        <v>6.468</v>
      </c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52"/>
      <c r="Z99" s="152"/>
      <c r="AA99" s="152"/>
      <c r="AB99" s="152"/>
      <c r="AC99" s="152"/>
      <c r="AD99" s="152"/>
      <c r="AE99" s="152"/>
      <c r="AF99" s="152"/>
      <c r="AG99" s="152" t="s">
        <v>140</v>
      </c>
      <c r="AH99" s="152">
        <v>0</v>
      </c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">
      <c r="A100" s="159"/>
      <c r="B100" s="160"/>
      <c r="C100" s="255"/>
      <c r="D100" s="256"/>
      <c r="E100" s="256"/>
      <c r="F100" s="256"/>
      <c r="G100" s="256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141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">
      <c r="A101" s="159">
        <v>22</v>
      </c>
      <c r="B101" s="160" t="s">
        <v>243</v>
      </c>
      <c r="C101" s="193" t="s">
        <v>244</v>
      </c>
      <c r="D101" s="161" t="s">
        <v>0</v>
      </c>
      <c r="E101" s="185"/>
      <c r="F101" s="163"/>
      <c r="G101" s="162">
        <f>ROUND(E101*F101,2)</f>
        <v>0</v>
      </c>
      <c r="H101" s="163"/>
      <c r="I101" s="162">
        <f>ROUND(E101*H101,2)</f>
        <v>0</v>
      </c>
      <c r="J101" s="163"/>
      <c r="K101" s="162">
        <f>ROUND(E101*J101,2)</f>
        <v>0</v>
      </c>
      <c r="L101" s="162">
        <v>21</v>
      </c>
      <c r="M101" s="162">
        <f>G101*(1+L101/100)</f>
        <v>0</v>
      </c>
      <c r="N101" s="162">
        <v>0</v>
      </c>
      <c r="O101" s="162">
        <f>ROUND(E101*N101,2)</f>
        <v>0</v>
      </c>
      <c r="P101" s="162">
        <v>0</v>
      </c>
      <c r="Q101" s="162">
        <f>ROUND(E101*P101,2)</f>
        <v>0</v>
      </c>
      <c r="R101" s="162" t="s">
        <v>232</v>
      </c>
      <c r="S101" s="162" t="s">
        <v>134</v>
      </c>
      <c r="T101" s="162" t="s">
        <v>134</v>
      </c>
      <c r="U101" s="162">
        <v>0</v>
      </c>
      <c r="V101" s="162">
        <f>ROUND(E101*U101,2)</f>
        <v>0</v>
      </c>
      <c r="W101" s="162"/>
      <c r="X101" s="162" t="s">
        <v>227</v>
      </c>
      <c r="Y101" s="152"/>
      <c r="Z101" s="152"/>
      <c r="AA101" s="152"/>
      <c r="AB101" s="152"/>
      <c r="AC101" s="152"/>
      <c r="AD101" s="152"/>
      <c r="AE101" s="152"/>
      <c r="AF101" s="152"/>
      <c r="AG101" s="152" t="s">
        <v>228</v>
      </c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9"/>
      <c r="B102" s="160"/>
      <c r="C102" s="261" t="s">
        <v>245</v>
      </c>
      <c r="D102" s="262"/>
      <c r="E102" s="262"/>
      <c r="F102" s="262"/>
      <c r="G102" s="2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138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">
      <c r="A103" s="159"/>
      <c r="B103" s="160"/>
      <c r="C103" s="255"/>
      <c r="D103" s="256"/>
      <c r="E103" s="256"/>
      <c r="F103" s="256"/>
      <c r="G103" s="256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141</v>
      </c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x14ac:dyDescent="0.2">
      <c r="A104" s="171" t="s">
        <v>128</v>
      </c>
      <c r="B104" s="172" t="s">
        <v>71</v>
      </c>
      <c r="C104" s="187" t="s">
        <v>72</v>
      </c>
      <c r="D104" s="173"/>
      <c r="E104" s="174"/>
      <c r="F104" s="175"/>
      <c r="G104" s="175">
        <f>SUMIF(AG105:AG110,"&lt;&gt;NOR",G105:G110)</f>
        <v>0</v>
      </c>
      <c r="H104" s="175"/>
      <c r="I104" s="175">
        <f>SUM(I105:I110)</f>
        <v>0</v>
      </c>
      <c r="J104" s="175"/>
      <c r="K104" s="175">
        <f>SUM(K105:K110)</f>
        <v>0</v>
      </c>
      <c r="L104" s="175"/>
      <c r="M104" s="175">
        <f>SUM(M105:M110)</f>
        <v>0</v>
      </c>
      <c r="N104" s="175"/>
      <c r="O104" s="175">
        <f>SUM(O105:O110)</f>
        <v>0</v>
      </c>
      <c r="P104" s="175"/>
      <c r="Q104" s="175">
        <f>SUM(Q105:Q110)</f>
        <v>0</v>
      </c>
      <c r="R104" s="175"/>
      <c r="S104" s="175"/>
      <c r="T104" s="176"/>
      <c r="U104" s="170"/>
      <c r="V104" s="170">
        <f>SUM(V105:V110)</f>
        <v>0.04</v>
      </c>
      <c r="W104" s="170"/>
      <c r="X104" s="170"/>
      <c r="AG104" t="s">
        <v>129</v>
      </c>
    </row>
    <row r="105" spans="1:60" ht="22.5" outlineLevel="1" x14ac:dyDescent="0.2">
      <c r="A105" s="177">
        <v>23</v>
      </c>
      <c r="B105" s="178" t="s">
        <v>246</v>
      </c>
      <c r="C105" s="188" t="s">
        <v>247</v>
      </c>
      <c r="D105" s="179" t="s">
        <v>132</v>
      </c>
      <c r="E105" s="180">
        <v>0.92</v>
      </c>
      <c r="F105" s="181"/>
      <c r="G105" s="182">
        <f>ROUND(E105*F105,2)</f>
        <v>0</v>
      </c>
      <c r="H105" s="181"/>
      <c r="I105" s="182">
        <f>ROUND(E105*H105,2)</f>
        <v>0</v>
      </c>
      <c r="J105" s="181"/>
      <c r="K105" s="182">
        <f>ROUND(E105*J105,2)</f>
        <v>0</v>
      </c>
      <c r="L105" s="182">
        <v>21</v>
      </c>
      <c r="M105" s="182">
        <f>G105*(1+L105/100)</f>
        <v>0</v>
      </c>
      <c r="N105" s="182">
        <v>0</v>
      </c>
      <c r="O105" s="182">
        <f>ROUND(E105*N105,2)</f>
        <v>0</v>
      </c>
      <c r="P105" s="182">
        <v>2.3E-3</v>
      </c>
      <c r="Q105" s="182">
        <f>ROUND(E105*P105,2)</f>
        <v>0</v>
      </c>
      <c r="R105" s="182" t="s">
        <v>248</v>
      </c>
      <c r="S105" s="182" t="s">
        <v>134</v>
      </c>
      <c r="T105" s="183" t="s">
        <v>134</v>
      </c>
      <c r="U105" s="162">
        <v>4.2999999999999997E-2</v>
      </c>
      <c r="V105" s="162">
        <f>ROUND(E105*U105,2)</f>
        <v>0.04</v>
      </c>
      <c r="W105" s="162"/>
      <c r="X105" s="162" t="s">
        <v>135</v>
      </c>
      <c r="Y105" s="152"/>
      <c r="Z105" s="152"/>
      <c r="AA105" s="152"/>
      <c r="AB105" s="152"/>
      <c r="AC105" s="152"/>
      <c r="AD105" s="152"/>
      <c r="AE105" s="152"/>
      <c r="AF105" s="152"/>
      <c r="AG105" s="152" t="s">
        <v>136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ht="33.75" outlineLevel="1" x14ac:dyDescent="0.2">
      <c r="A106" s="159"/>
      <c r="B106" s="160"/>
      <c r="C106" s="189" t="s">
        <v>249</v>
      </c>
      <c r="D106" s="164"/>
      <c r="E106" s="165">
        <v>0.92</v>
      </c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140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">
      <c r="A107" s="159"/>
      <c r="B107" s="160"/>
      <c r="C107" s="255"/>
      <c r="D107" s="256"/>
      <c r="E107" s="256"/>
      <c r="F107" s="256"/>
      <c r="G107" s="256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141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">
      <c r="A108" s="159">
        <v>24</v>
      </c>
      <c r="B108" s="160" t="s">
        <v>250</v>
      </c>
      <c r="C108" s="193" t="s">
        <v>251</v>
      </c>
      <c r="D108" s="161" t="s">
        <v>0</v>
      </c>
      <c r="E108" s="185"/>
      <c r="F108" s="163"/>
      <c r="G108" s="162">
        <f>ROUND(E108*F108,2)</f>
        <v>0</v>
      </c>
      <c r="H108" s="163"/>
      <c r="I108" s="162">
        <f>ROUND(E108*H108,2)</f>
        <v>0</v>
      </c>
      <c r="J108" s="163"/>
      <c r="K108" s="162">
        <f>ROUND(E108*J108,2)</f>
        <v>0</v>
      </c>
      <c r="L108" s="162">
        <v>21</v>
      </c>
      <c r="M108" s="162">
        <f>G108*(1+L108/100)</f>
        <v>0</v>
      </c>
      <c r="N108" s="162">
        <v>0</v>
      </c>
      <c r="O108" s="162">
        <f>ROUND(E108*N108,2)</f>
        <v>0</v>
      </c>
      <c r="P108" s="162">
        <v>0</v>
      </c>
      <c r="Q108" s="162">
        <f>ROUND(E108*P108,2)</f>
        <v>0</v>
      </c>
      <c r="R108" s="162" t="s">
        <v>248</v>
      </c>
      <c r="S108" s="162" t="s">
        <v>134</v>
      </c>
      <c r="T108" s="162" t="s">
        <v>134</v>
      </c>
      <c r="U108" s="162">
        <v>0</v>
      </c>
      <c r="V108" s="162">
        <f>ROUND(E108*U108,2)</f>
        <v>0</v>
      </c>
      <c r="W108" s="162"/>
      <c r="X108" s="162" t="s">
        <v>227</v>
      </c>
      <c r="Y108" s="152"/>
      <c r="Z108" s="152"/>
      <c r="AA108" s="152"/>
      <c r="AB108" s="152"/>
      <c r="AC108" s="152"/>
      <c r="AD108" s="152"/>
      <c r="AE108" s="152"/>
      <c r="AF108" s="152"/>
      <c r="AG108" s="152" t="s">
        <v>228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">
      <c r="A109" s="159"/>
      <c r="B109" s="160"/>
      <c r="C109" s="261" t="s">
        <v>245</v>
      </c>
      <c r="D109" s="262"/>
      <c r="E109" s="262"/>
      <c r="F109" s="262"/>
      <c r="G109" s="2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138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">
      <c r="A110" s="159"/>
      <c r="B110" s="160"/>
      <c r="C110" s="255"/>
      <c r="D110" s="256"/>
      <c r="E110" s="256"/>
      <c r="F110" s="256"/>
      <c r="G110" s="256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52"/>
      <c r="Z110" s="152"/>
      <c r="AA110" s="152"/>
      <c r="AB110" s="152"/>
      <c r="AC110" s="152"/>
      <c r="AD110" s="152"/>
      <c r="AE110" s="152"/>
      <c r="AF110" s="152"/>
      <c r="AG110" s="152" t="s">
        <v>141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x14ac:dyDescent="0.2">
      <c r="A111" s="171" t="s">
        <v>128</v>
      </c>
      <c r="B111" s="172" t="s">
        <v>73</v>
      </c>
      <c r="C111" s="187" t="s">
        <v>74</v>
      </c>
      <c r="D111" s="173"/>
      <c r="E111" s="174"/>
      <c r="F111" s="175"/>
      <c r="G111" s="175">
        <f>SUMIF(AG112:AG117,"&lt;&gt;NOR",G112:G117)</f>
        <v>0</v>
      </c>
      <c r="H111" s="175"/>
      <c r="I111" s="175">
        <f>SUM(I112:I117)</f>
        <v>0</v>
      </c>
      <c r="J111" s="175"/>
      <c r="K111" s="175">
        <f>SUM(K112:K117)</f>
        <v>0</v>
      </c>
      <c r="L111" s="175"/>
      <c r="M111" s="175">
        <f>SUM(M112:M117)</f>
        <v>0</v>
      </c>
      <c r="N111" s="175"/>
      <c r="O111" s="175">
        <f>SUM(O112:O117)</f>
        <v>0</v>
      </c>
      <c r="P111" s="175"/>
      <c r="Q111" s="175">
        <f>SUM(Q112:Q117)</f>
        <v>0</v>
      </c>
      <c r="R111" s="175"/>
      <c r="S111" s="175"/>
      <c r="T111" s="176"/>
      <c r="U111" s="170"/>
      <c r="V111" s="170">
        <f>SUM(V112:V117)</f>
        <v>0</v>
      </c>
      <c r="W111" s="170"/>
      <c r="X111" s="170"/>
      <c r="AG111" t="s">
        <v>129</v>
      </c>
    </row>
    <row r="112" spans="1:60" ht="22.5" outlineLevel="1" x14ac:dyDescent="0.2">
      <c r="A112" s="177">
        <v>25</v>
      </c>
      <c r="B112" s="178" t="s">
        <v>252</v>
      </c>
      <c r="C112" s="188" t="s">
        <v>253</v>
      </c>
      <c r="D112" s="179" t="s">
        <v>254</v>
      </c>
      <c r="E112" s="180">
        <v>1</v>
      </c>
      <c r="F112" s="181"/>
      <c r="G112" s="182">
        <f>ROUND(E112*F112,2)</f>
        <v>0</v>
      </c>
      <c r="H112" s="181"/>
      <c r="I112" s="182">
        <f>ROUND(E112*H112,2)</f>
        <v>0</v>
      </c>
      <c r="J112" s="181"/>
      <c r="K112" s="182">
        <f>ROUND(E112*J112,2)</f>
        <v>0</v>
      </c>
      <c r="L112" s="182">
        <v>21</v>
      </c>
      <c r="M112" s="182">
        <f>G112*(1+L112/100)</f>
        <v>0</v>
      </c>
      <c r="N112" s="182">
        <v>0</v>
      </c>
      <c r="O112" s="182">
        <f>ROUND(E112*N112,2)</f>
        <v>0</v>
      </c>
      <c r="P112" s="182">
        <v>0</v>
      </c>
      <c r="Q112" s="182">
        <f>ROUND(E112*P112,2)</f>
        <v>0</v>
      </c>
      <c r="R112" s="182"/>
      <c r="S112" s="182" t="s">
        <v>156</v>
      </c>
      <c r="T112" s="183" t="s">
        <v>157</v>
      </c>
      <c r="U112" s="162">
        <v>0</v>
      </c>
      <c r="V112" s="162">
        <f>ROUND(E112*U112,2)</f>
        <v>0</v>
      </c>
      <c r="W112" s="162"/>
      <c r="X112" s="162" t="s">
        <v>135</v>
      </c>
      <c r="Y112" s="152"/>
      <c r="Z112" s="152"/>
      <c r="AA112" s="152"/>
      <c r="AB112" s="152"/>
      <c r="AC112" s="152"/>
      <c r="AD112" s="152"/>
      <c r="AE112" s="152"/>
      <c r="AF112" s="152"/>
      <c r="AG112" s="152" t="s">
        <v>136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ht="22.5" outlineLevel="1" x14ac:dyDescent="0.2">
      <c r="A113" s="159"/>
      <c r="B113" s="160"/>
      <c r="C113" s="189" t="s">
        <v>255</v>
      </c>
      <c r="D113" s="164"/>
      <c r="E113" s="165">
        <v>1</v>
      </c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140</v>
      </c>
      <c r="AH113" s="152">
        <v>0</v>
      </c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">
      <c r="A114" s="159"/>
      <c r="B114" s="160"/>
      <c r="C114" s="255"/>
      <c r="D114" s="256"/>
      <c r="E114" s="256"/>
      <c r="F114" s="256"/>
      <c r="G114" s="256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141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">
      <c r="A115" s="159">
        <v>26</v>
      </c>
      <c r="B115" s="160" t="s">
        <v>256</v>
      </c>
      <c r="C115" s="193" t="s">
        <v>257</v>
      </c>
      <c r="D115" s="161" t="s">
        <v>0</v>
      </c>
      <c r="E115" s="185"/>
      <c r="F115" s="163"/>
      <c r="G115" s="162">
        <f>ROUND(E115*F115,2)</f>
        <v>0</v>
      </c>
      <c r="H115" s="163"/>
      <c r="I115" s="162">
        <f>ROUND(E115*H115,2)</f>
        <v>0</v>
      </c>
      <c r="J115" s="163"/>
      <c r="K115" s="162">
        <f>ROUND(E115*J115,2)</f>
        <v>0</v>
      </c>
      <c r="L115" s="162">
        <v>21</v>
      </c>
      <c r="M115" s="162">
        <f>G115*(1+L115/100)</f>
        <v>0</v>
      </c>
      <c r="N115" s="162">
        <v>0</v>
      </c>
      <c r="O115" s="162">
        <f>ROUND(E115*N115,2)</f>
        <v>0</v>
      </c>
      <c r="P115" s="162">
        <v>0</v>
      </c>
      <c r="Q115" s="162">
        <f>ROUND(E115*P115,2)</f>
        <v>0</v>
      </c>
      <c r="R115" s="162" t="s">
        <v>258</v>
      </c>
      <c r="S115" s="162" t="s">
        <v>134</v>
      </c>
      <c r="T115" s="162" t="s">
        <v>134</v>
      </c>
      <c r="U115" s="162">
        <v>0</v>
      </c>
      <c r="V115" s="162">
        <f>ROUND(E115*U115,2)</f>
        <v>0</v>
      </c>
      <c r="W115" s="162"/>
      <c r="X115" s="162" t="s">
        <v>227</v>
      </c>
      <c r="Y115" s="152"/>
      <c r="Z115" s="152"/>
      <c r="AA115" s="152"/>
      <c r="AB115" s="152"/>
      <c r="AC115" s="152"/>
      <c r="AD115" s="152"/>
      <c r="AE115" s="152"/>
      <c r="AF115" s="152"/>
      <c r="AG115" s="152" t="s">
        <v>228</v>
      </c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">
      <c r="A116" s="159"/>
      <c r="B116" s="160"/>
      <c r="C116" s="261" t="s">
        <v>259</v>
      </c>
      <c r="D116" s="262"/>
      <c r="E116" s="262"/>
      <c r="F116" s="262"/>
      <c r="G116" s="2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52"/>
      <c r="Z116" s="152"/>
      <c r="AA116" s="152"/>
      <c r="AB116" s="152"/>
      <c r="AC116" s="152"/>
      <c r="AD116" s="152"/>
      <c r="AE116" s="152"/>
      <c r="AF116" s="152"/>
      <c r="AG116" s="152" t="s">
        <v>138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">
      <c r="A117" s="159"/>
      <c r="B117" s="160"/>
      <c r="C117" s="255"/>
      <c r="D117" s="256"/>
      <c r="E117" s="256"/>
      <c r="F117" s="256"/>
      <c r="G117" s="256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52"/>
      <c r="Z117" s="152"/>
      <c r="AA117" s="152"/>
      <c r="AB117" s="152"/>
      <c r="AC117" s="152"/>
      <c r="AD117" s="152"/>
      <c r="AE117" s="152"/>
      <c r="AF117" s="152"/>
      <c r="AG117" s="152" t="s">
        <v>141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x14ac:dyDescent="0.2">
      <c r="A118" s="171" t="s">
        <v>128</v>
      </c>
      <c r="B118" s="172" t="s">
        <v>75</v>
      </c>
      <c r="C118" s="187" t="s">
        <v>76</v>
      </c>
      <c r="D118" s="173"/>
      <c r="E118" s="174"/>
      <c r="F118" s="175"/>
      <c r="G118" s="175">
        <f>SUMIF(AG119:AG124,"&lt;&gt;NOR",G119:G124)</f>
        <v>0</v>
      </c>
      <c r="H118" s="175"/>
      <c r="I118" s="175">
        <f>SUM(I119:I124)</f>
        <v>0</v>
      </c>
      <c r="J118" s="175"/>
      <c r="K118" s="175">
        <f>SUM(K119:K124)</f>
        <v>0</v>
      </c>
      <c r="L118" s="175"/>
      <c r="M118" s="175">
        <f>SUM(M119:M124)</f>
        <v>0</v>
      </c>
      <c r="N118" s="175"/>
      <c r="O118" s="175">
        <f>SUM(O119:O124)</f>
        <v>0</v>
      </c>
      <c r="P118" s="175"/>
      <c r="Q118" s="175">
        <f>SUM(Q119:Q124)</f>
        <v>0</v>
      </c>
      <c r="R118" s="175"/>
      <c r="S118" s="175"/>
      <c r="T118" s="176"/>
      <c r="U118" s="170"/>
      <c r="V118" s="170">
        <f>SUM(V119:V124)</f>
        <v>0</v>
      </c>
      <c r="W118" s="170"/>
      <c r="X118" s="170"/>
      <c r="AG118" t="s">
        <v>129</v>
      </c>
    </row>
    <row r="119" spans="1:60" outlineLevel="1" x14ac:dyDescent="0.2">
      <c r="A119" s="177">
        <v>27</v>
      </c>
      <c r="B119" s="178" t="s">
        <v>260</v>
      </c>
      <c r="C119" s="188" t="s">
        <v>261</v>
      </c>
      <c r="D119" s="179" t="s">
        <v>254</v>
      </c>
      <c r="E119" s="180">
        <v>1</v>
      </c>
      <c r="F119" s="181"/>
      <c r="G119" s="182">
        <f>ROUND(E119*F119,2)</f>
        <v>0</v>
      </c>
      <c r="H119" s="181"/>
      <c r="I119" s="182">
        <f>ROUND(E119*H119,2)</f>
        <v>0</v>
      </c>
      <c r="J119" s="181"/>
      <c r="K119" s="182">
        <f>ROUND(E119*J119,2)</f>
        <v>0</v>
      </c>
      <c r="L119" s="182">
        <v>21</v>
      </c>
      <c r="M119" s="182">
        <f>G119*(1+L119/100)</f>
        <v>0</v>
      </c>
      <c r="N119" s="182">
        <v>0</v>
      </c>
      <c r="O119" s="182">
        <f>ROUND(E119*N119,2)</f>
        <v>0</v>
      </c>
      <c r="P119" s="182">
        <v>0</v>
      </c>
      <c r="Q119" s="182">
        <f>ROUND(E119*P119,2)</f>
        <v>0</v>
      </c>
      <c r="R119" s="182"/>
      <c r="S119" s="182" t="s">
        <v>156</v>
      </c>
      <c r="T119" s="183" t="s">
        <v>157</v>
      </c>
      <c r="U119" s="162">
        <v>0</v>
      </c>
      <c r="V119" s="162">
        <f>ROUND(E119*U119,2)</f>
        <v>0</v>
      </c>
      <c r="W119" s="162"/>
      <c r="X119" s="162" t="s">
        <v>135</v>
      </c>
      <c r="Y119" s="152"/>
      <c r="Z119" s="152"/>
      <c r="AA119" s="152"/>
      <c r="AB119" s="152"/>
      <c r="AC119" s="152"/>
      <c r="AD119" s="152"/>
      <c r="AE119" s="152"/>
      <c r="AF119" s="152"/>
      <c r="AG119" s="152" t="s">
        <v>136</v>
      </c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ht="22.5" outlineLevel="1" x14ac:dyDescent="0.2">
      <c r="A120" s="159"/>
      <c r="B120" s="160"/>
      <c r="C120" s="253" t="s">
        <v>262</v>
      </c>
      <c r="D120" s="254"/>
      <c r="E120" s="254"/>
      <c r="F120" s="254"/>
      <c r="G120" s="254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169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84" t="str">
        <f>C120</f>
        <v>úprava plynovodního připojovacího potrubí k ohřívači VZT jednotky na střeše včetně dodávky uzavírací armatury. Jedná se o zkrácení stávajícího potrubí, jeho redimenzace na 1/2´dopojení do VZT jednotky a dodávku uzavíracího plynového kohoutu 1´</v>
      </c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">
      <c r="A121" s="159"/>
      <c r="B121" s="160"/>
      <c r="C121" s="255"/>
      <c r="D121" s="256"/>
      <c r="E121" s="256"/>
      <c r="F121" s="256"/>
      <c r="G121" s="256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141</v>
      </c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">
      <c r="A122" s="159">
        <v>28</v>
      </c>
      <c r="B122" s="160" t="s">
        <v>263</v>
      </c>
      <c r="C122" s="193" t="s">
        <v>264</v>
      </c>
      <c r="D122" s="161" t="s">
        <v>0</v>
      </c>
      <c r="E122" s="185"/>
      <c r="F122" s="163"/>
      <c r="G122" s="162">
        <f>ROUND(E122*F122,2)</f>
        <v>0</v>
      </c>
      <c r="H122" s="163"/>
      <c r="I122" s="162">
        <f>ROUND(E122*H122,2)</f>
        <v>0</v>
      </c>
      <c r="J122" s="163"/>
      <c r="K122" s="162">
        <f>ROUND(E122*J122,2)</f>
        <v>0</v>
      </c>
      <c r="L122" s="162">
        <v>21</v>
      </c>
      <c r="M122" s="162">
        <f>G122*(1+L122/100)</f>
        <v>0</v>
      </c>
      <c r="N122" s="162">
        <v>0</v>
      </c>
      <c r="O122" s="162">
        <f>ROUND(E122*N122,2)</f>
        <v>0</v>
      </c>
      <c r="P122" s="162">
        <v>0</v>
      </c>
      <c r="Q122" s="162">
        <f>ROUND(E122*P122,2)</f>
        <v>0</v>
      </c>
      <c r="R122" s="162" t="s">
        <v>258</v>
      </c>
      <c r="S122" s="162" t="s">
        <v>134</v>
      </c>
      <c r="T122" s="162" t="s">
        <v>134</v>
      </c>
      <c r="U122" s="162">
        <v>0</v>
      </c>
      <c r="V122" s="162">
        <f>ROUND(E122*U122,2)</f>
        <v>0</v>
      </c>
      <c r="W122" s="162"/>
      <c r="X122" s="162" t="s">
        <v>227</v>
      </c>
      <c r="Y122" s="152"/>
      <c r="Z122" s="152"/>
      <c r="AA122" s="152"/>
      <c r="AB122" s="152"/>
      <c r="AC122" s="152"/>
      <c r="AD122" s="152"/>
      <c r="AE122" s="152"/>
      <c r="AF122" s="152"/>
      <c r="AG122" s="152" t="s">
        <v>228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">
      <c r="A123" s="159"/>
      <c r="B123" s="160"/>
      <c r="C123" s="261" t="s">
        <v>265</v>
      </c>
      <c r="D123" s="262"/>
      <c r="E123" s="262"/>
      <c r="F123" s="262"/>
      <c r="G123" s="2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138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">
      <c r="A124" s="159"/>
      <c r="B124" s="160"/>
      <c r="C124" s="255"/>
      <c r="D124" s="256"/>
      <c r="E124" s="256"/>
      <c r="F124" s="256"/>
      <c r="G124" s="256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141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x14ac:dyDescent="0.2">
      <c r="A125" s="171" t="s">
        <v>128</v>
      </c>
      <c r="B125" s="172" t="s">
        <v>77</v>
      </c>
      <c r="C125" s="187" t="s">
        <v>78</v>
      </c>
      <c r="D125" s="173"/>
      <c r="E125" s="174"/>
      <c r="F125" s="175"/>
      <c r="G125" s="175">
        <f>SUMIF(AG126:AG134,"&lt;&gt;NOR",G126:G134)</f>
        <v>0</v>
      </c>
      <c r="H125" s="175"/>
      <c r="I125" s="175">
        <f>SUM(I126:I134)</f>
        <v>0</v>
      </c>
      <c r="J125" s="175"/>
      <c r="K125" s="175">
        <f>SUM(K126:K134)</f>
        <v>0</v>
      </c>
      <c r="L125" s="175"/>
      <c r="M125" s="175">
        <f>SUM(M126:M134)</f>
        <v>0</v>
      </c>
      <c r="N125" s="175"/>
      <c r="O125" s="175">
        <f>SUM(O126:O134)</f>
        <v>0</v>
      </c>
      <c r="P125" s="175"/>
      <c r="Q125" s="175">
        <f>SUM(Q126:Q134)</f>
        <v>0</v>
      </c>
      <c r="R125" s="175"/>
      <c r="S125" s="175"/>
      <c r="T125" s="176"/>
      <c r="U125" s="170"/>
      <c r="V125" s="170">
        <f>SUM(V126:V134)</f>
        <v>1.34</v>
      </c>
      <c r="W125" s="170"/>
      <c r="X125" s="170"/>
      <c r="AG125" t="s">
        <v>129</v>
      </c>
    </row>
    <row r="126" spans="1:60" outlineLevel="1" x14ac:dyDescent="0.2">
      <c r="A126" s="177">
        <v>29</v>
      </c>
      <c r="B126" s="178" t="s">
        <v>266</v>
      </c>
      <c r="C126" s="188" t="s">
        <v>267</v>
      </c>
      <c r="D126" s="179" t="s">
        <v>155</v>
      </c>
      <c r="E126" s="180">
        <v>1</v>
      </c>
      <c r="F126" s="181"/>
      <c r="G126" s="182">
        <f>ROUND(E126*F126,2)</f>
        <v>0</v>
      </c>
      <c r="H126" s="181"/>
      <c r="I126" s="182">
        <f>ROUND(E126*H126,2)</f>
        <v>0</v>
      </c>
      <c r="J126" s="181"/>
      <c r="K126" s="182">
        <f>ROUND(E126*J126,2)</f>
        <v>0</v>
      </c>
      <c r="L126" s="182">
        <v>21</v>
      </c>
      <c r="M126" s="182">
        <f>G126*(1+L126/100)</f>
        <v>0</v>
      </c>
      <c r="N126" s="182">
        <v>3.0000000000000001E-5</v>
      </c>
      <c r="O126" s="182">
        <f>ROUND(E126*N126,2)</f>
        <v>0</v>
      </c>
      <c r="P126" s="182">
        <v>0</v>
      </c>
      <c r="Q126" s="182">
        <f>ROUND(E126*P126,2)</f>
        <v>0</v>
      </c>
      <c r="R126" s="182" t="s">
        <v>258</v>
      </c>
      <c r="S126" s="182" t="s">
        <v>134</v>
      </c>
      <c r="T126" s="183" t="s">
        <v>134</v>
      </c>
      <c r="U126" s="162">
        <v>1.34</v>
      </c>
      <c r="V126" s="162">
        <f>ROUND(E126*U126,2)</f>
        <v>1.34</v>
      </c>
      <c r="W126" s="162"/>
      <c r="X126" s="162" t="s">
        <v>135</v>
      </c>
      <c r="Y126" s="152"/>
      <c r="Z126" s="152"/>
      <c r="AA126" s="152"/>
      <c r="AB126" s="152"/>
      <c r="AC126" s="152"/>
      <c r="AD126" s="152"/>
      <c r="AE126" s="152"/>
      <c r="AF126" s="152"/>
      <c r="AG126" s="152" t="s">
        <v>136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">
      <c r="A127" s="159"/>
      <c r="B127" s="160"/>
      <c r="C127" s="189" t="s">
        <v>268</v>
      </c>
      <c r="D127" s="164"/>
      <c r="E127" s="165">
        <v>1</v>
      </c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52"/>
      <c r="Z127" s="152"/>
      <c r="AA127" s="152"/>
      <c r="AB127" s="152"/>
      <c r="AC127" s="152"/>
      <c r="AD127" s="152"/>
      <c r="AE127" s="152"/>
      <c r="AF127" s="152"/>
      <c r="AG127" s="152" t="s">
        <v>140</v>
      </c>
      <c r="AH127" s="152">
        <v>0</v>
      </c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">
      <c r="A128" s="159"/>
      <c r="B128" s="160"/>
      <c r="C128" s="255"/>
      <c r="D128" s="256"/>
      <c r="E128" s="256"/>
      <c r="F128" s="256"/>
      <c r="G128" s="256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52"/>
      <c r="Z128" s="152"/>
      <c r="AA128" s="152"/>
      <c r="AB128" s="152"/>
      <c r="AC128" s="152"/>
      <c r="AD128" s="152"/>
      <c r="AE128" s="152"/>
      <c r="AF128" s="152"/>
      <c r="AG128" s="152" t="s">
        <v>141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">
      <c r="A129" s="177">
        <v>30</v>
      </c>
      <c r="B129" s="178" t="s">
        <v>269</v>
      </c>
      <c r="C129" s="188" t="s">
        <v>270</v>
      </c>
      <c r="D129" s="179" t="s">
        <v>254</v>
      </c>
      <c r="E129" s="180">
        <v>1</v>
      </c>
      <c r="F129" s="181"/>
      <c r="G129" s="182">
        <f>ROUND(E129*F129,2)</f>
        <v>0</v>
      </c>
      <c r="H129" s="181"/>
      <c r="I129" s="182">
        <f>ROUND(E129*H129,2)</f>
        <v>0</v>
      </c>
      <c r="J129" s="181"/>
      <c r="K129" s="182">
        <f>ROUND(E129*J129,2)</f>
        <v>0</v>
      </c>
      <c r="L129" s="182">
        <v>21</v>
      </c>
      <c r="M129" s="182">
        <f>G129*(1+L129/100)</f>
        <v>0</v>
      </c>
      <c r="N129" s="182">
        <v>0</v>
      </c>
      <c r="O129" s="182">
        <f>ROUND(E129*N129,2)</f>
        <v>0</v>
      </c>
      <c r="P129" s="182">
        <v>0</v>
      </c>
      <c r="Q129" s="182">
        <f>ROUND(E129*P129,2)</f>
        <v>0</v>
      </c>
      <c r="R129" s="182"/>
      <c r="S129" s="182" t="s">
        <v>156</v>
      </c>
      <c r="T129" s="183" t="s">
        <v>157</v>
      </c>
      <c r="U129" s="162">
        <v>0</v>
      </c>
      <c r="V129" s="162">
        <f>ROUND(E129*U129,2)</f>
        <v>0</v>
      </c>
      <c r="W129" s="162"/>
      <c r="X129" s="162" t="s">
        <v>135</v>
      </c>
      <c r="Y129" s="152"/>
      <c r="Z129" s="152"/>
      <c r="AA129" s="152"/>
      <c r="AB129" s="152"/>
      <c r="AC129" s="152"/>
      <c r="AD129" s="152"/>
      <c r="AE129" s="152"/>
      <c r="AF129" s="152"/>
      <c r="AG129" s="152" t="s">
        <v>136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outlineLevel="1" x14ac:dyDescent="0.2">
      <c r="A130" s="159"/>
      <c r="B130" s="160"/>
      <c r="C130" s="189" t="s">
        <v>271</v>
      </c>
      <c r="D130" s="164"/>
      <c r="E130" s="165">
        <v>1</v>
      </c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52"/>
      <c r="Z130" s="152"/>
      <c r="AA130" s="152"/>
      <c r="AB130" s="152"/>
      <c r="AC130" s="152"/>
      <c r="AD130" s="152"/>
      <c r="AE130" s="152"/>
      <c r="AF130" s="152"/>
      <c r="AG130" s="152" t="s">
        <v>140</v>
      </c>
      <c r="AH130" s="152">
        <v>0</v>
      </c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outlineLevel="1" x14ac:dyDescent="0.2">
      <c r="A131" s="159"/>
      <c r="B131" s="160"/>
      <c r="C131" s="255"/>
      <c r="D131" s="256"/>
      <c r="E131" s="256"/>
      <c r="F131" s="256"/>
      <c r="G131" s="256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52"/>
      <c r="Z131" s="152"/>
      <c r="AA131" s="152"/>
      <c r="AB131" s="152"/>
      <c r="AC131" s="152"/>
      <c r="AD131" s="152"/>
      <c r="AE131" s="152"/>
      <c r="AF131" s="152"/>
      <c r="AG131" s="152" t="s">
        <v>141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outlineLevel="1" x14ac:dyDescent="0.2">
      <c r="A132" s="159">
        <v>31</v>
      </c>
      <c r="B132" s="160" t="s">
        <v>272</v>
      </c>
      <c r="C132" s="193" t="s">
        <v>273</v>
      </c>
      <c r="D132" s="161" t="s">
        <v>0</v>
      </c>
      <c r="E132" s="185"/>
      <c r="F132" s="163"/>
      <c r="G132" s="162">
        <f>ROUND(E132*F132,2)</f>
        <v>0</v>
      </c>
      <c r="H132" s="163"/>
      <c r="I132" s="162">
        <f>ROUND(E132*H132,2)</f>
        <v>0</v>
      </c>
      <c r="J132" s="163"/>
      <c r="K132" s="162">
        <f>ROUND(E132*J132,2)</f>
        <v>0</v>
      </c>
      <c r="L132" s="162">
        <v>21</v>
      </c>
      <c r="M132" s="162">
        <f>G132*(1+L132/100)</f>
        <v>0</v>
      </c>
      <c r="N132" s="162">
        <v>0</v>
      </c>
      <c r="O132" s="162">
        <f>ROUND(E132*N132,2)</f>
        <v>0</v>
      </c>
      <c r="P132" s="162">
        <v>0</v>
      </c>
      <c r="Q132" s="162">
        <f>ROUND(E132*P132,2)</f>
        <v>0</v>
      </c>
      <c r="R132" s="162" t="s">
        <v>258</v>
      </c>
      <c r="S132" s="162" t="s">
        <v>134</v>
      </c>
      <c r="T132" s="162" t="s">
        <v>134</v>
      </c>
      <c r="U132" s="162">
        <v>0</v>
      </c>
      <c r="V132" s="162">
        <f>ROUND(E132*U132,2)</f>
        <v>0</v>
      </c>
      <c r="W132" s="162"/>
      <c r="X132" s="162" t="s">
        <v>227</v>
      </c>
      <c r="Y132" s="152"/>
      <c r="Z132" s="152"/>
      <c r="AA132" s="152"/>
      <c r="AB132" s="152"/>
      <c r="AC132" s="152"/>
      <c r="AD132" s="152"/>
      <c r="AE132" s="152"/>
      <c r="AF132" s="152"/>
      <c r="AG132" s="152" t="s">
        <v>228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 x14ac:dyDescent="0.2">
      <c r="A133" s="159"/>
      <c r="B133" s="160"/>
      <c r="C133" s="261" t="s">
        <v>265</v>
      </c>
      <c r="D133" s="262"/>
      <c r="E133" s="262"/>
      <c r="F133" s="262"/>
      <c r="G133" s="2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138</v>
      </c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">
      <c r="A134" s="159"/>
      <c r="B134" s="160"/>
      <c r="C134" s="255"/>
      <c r="D134" s="256"/>
      <c r="E134" s="256"/>
      <c r="F134" s="256"/>
      <c r="G134" s="256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141</v>
      </c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x14ac:dyDescent="0.2">
      <c r="A135" s="171" t="s">
        <v>128</v>
      </c>
      <c r="B135" s="172" t="s">
        <v>79</v>
      </c>
      <c r="C135" s="187" t="s">
        <v>80</v>
      </c>
      <c r="D135" s="173"/>
      <c r="E135" s="174"/>
      <c r="F135" s="175"/>
      <c r="G135" s="175">
        <f>SUMIF(AG136:AG141,"&lt;&gt;NOR",G136:G141)</f>
        <v>0</v>
      </c>
      <c r="H135" s="175"/>
      <c r="I135" s="175">
        <f>SUM(I136:I141)</f>
        <v>0</v>
      </c>
      <c r="J135" s="175"/>
      <c r="K135" s="175">
        <f>SUM(K136:K141)</f>
        <v>0</v>
      </c>
      <c r="L135" s="175"/>
      <c r="M135" s="175">
        <f>SUM(M136:M141)</f>
        <v>0</v>
      </c>
      <c r="N135" s="175"/>
      <c r="O135" s="175">
        <f>SUM(O136:O141)</f>
        <v>0</v>
      </c>
      <c r="P135" s="175"/>
      <c r="Q135" s="175">
        <f>SUM(Q136:Q141)</f>
        <v>0</v>
      </c>
      <c r="R135" s="175"/>
      <c r="S135" s="175"/>
      <c r="T135" s="176"/>
      <c r="U135" s="170"/>
      <c r="V135" s="170">
        <f>SUM(V136:V141)</f>
        <v>0.01</v>
      </c>
      <c r="W135" s="170"/>
      <c r="X135" s="170"/>
      <c r="AG135" t="s">
        <v>129</v>
      </c>
    </row>
    <row r="136" spans="1:60" outlineLevel="1" x14ac:dyDescent="0.2">
      <c r="A136" s="177">
        <v>32</v>
      </c>
      <c r="B136" s="178" t="s">
        <v>274</v>
      </c>
      <c r="C136" s="188" t="s">
        <v>275</v>
      </c>
      <c r="D136" s="179" t="s">
        <v>132</v>
      </c>
      <c r="E136" s="180">
        <v>0.46</v>
      </c>
      <c r="F136" s="181"/>
      <c r="G136" s="182">
        <f>ROUND(E136*F136,2)</f>
        <v>0</v>
      </c>
      <c r="H136" s="181"/>
      <c r="I136" s="182">
        <f>ROUND(E136*H136,2)</f>
        <v>0</v>
      </c>
      <c r="J136" s="181"/>
      <c r="K136" s="182">
        <f>ROUND(E136*J136,2)</f>
        <v>0</v>
      </c>
      <c r="L136" s="182">
        <v>21</v>
      </c>
      <c r="M136" s="182">
        <f>G136*(1+L136/100)</f>
        <v>0</v>
      </c>
      <c r="N136" s="182">
        <v>0</v>
      </c>
      <c r="O136" s="182">
        <f>ROUND(E136*N136,2)</f>
        <v>0</v>
      </c>
      <c r="P136" s="182">
        <v>1.8000000000000001E-4</v>
      </c>
      <c r="Q136" s="182">
        <f>ROUND(E136*P136,2)</f>
        <v>0</v>
      </c>
      <c r="R136" s="182" t="s">
        <v>276</v>
      </c>
      <c r="S136" s="182" t="s">
        <v>134</v>
      </c>
      <c r="T136" s="183" t="s">
        <v>134</v>
      </c>
      <c r="U136" s="162">
        <v>0.03</v>
      </c>
      <c r="V136" s="162">
        <f>ROUND(E136*U136,2)</f>
        <v>0.01</v>
      </c>
      <c r="W136" s="162"/>
      <c r="X136" s="162" t="s">
        <v>135</v>
      </c>
      <c r="Y136" s="152"/>
      <c r="Z136" s="152"/>
      <c r="AA136" s="152"/>
      <c r="AB136" s="152"/>
      <c r="AC136" s="152"/>
      <c r="AD136" s="152"/>
      <c r="AE136" s="152"/>
      <c r="AF136" s="152"/>
      <c r="AG136" s="152" t="s">
        <v>136</v>
      </c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ht="22.5" outlineLevel="1" x14ac:dyDescent="0.2">
      <c r="A137" s="159"/>
      <c r="B137" s="160"/>
      <c r="C137" s="189" t="s">
        <v>277</v>
      </c>
      <c r="D137" s="164"/>
      <c r="E137" s="165">
        <v>0.46</v>
      </c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140</v>
      </c>
      <c r="AH137" s="152">
        <v>0</v>
      </c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">
      <c r="A138" s="159"/>
      <c r="B138" s="160"/>
      <c r="C138" s="255"/>
      <c r="D138" s="256"/>
      <c r="E138" s="256"/>
      <c r="F138" s="256"/>
      <c r="G138" s="256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141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">
      <c r="A139" s="159">
        <v>33</v>
      </c>
      <c r="B139" s="160" t="s">
        <v>278</v>
      </c>
      <c r="C139" s="193" t="s">
        <v>279</v>
      </c>
      <c r="D139" s="161" t="s">
        <v>0</v>
      </c>
      <c r="E139" s="185"/>
      <c r="F139" s="163"/>
      <c r="G139" s="162">
        <f>ROUND(E139*F139,2)</f>
        <v>0</v>
      </c>
      <c r="H139" s="163"/>
      <c r="I139" s="162">
        <f>ROUND(E139*H139,2)</f>
        <v>0</v>
      </c>
      <c r="J139" s="163"/>
      <c r="K139" s="162">
        <f>ROUND(E139*J139,2)</f>
        <v>0</v>
      </c>
      <c r="L139" s="162">
        <v>21</v>
      </c>
      <c r="M139" s="162">
        <f>G139*(1+L139/100)</f>
        <v>0</v>
      </c>
      <c r="N139" s="162">
        <v>0</v>
      </c>
      <c r="O139" s="162">
        <f>ROUND(E139*N139,2)</f>
        <v>0</v>
      </c>
      <c r="P139" s="162">
        <v>0</v>
      </c>
      <c r="Q139" s="162">
        <f>ROUND(E139*P139,2)</f>
        <v>0</v>
      </c>
      <c r="R139" s="162" t="s">
        <v>276</v>
      </c>
      <c r="S139" s="162" t="s">
        <v>134</v>
      </c>
      <c r="T139" s="162" t="s">
        <v>134</v>
      </c>
      <c r="U139" s="162">
        <v>2.5999999999999999E-2</v>
      </c>
      <c r="V139" s="162">
        <f>ROUND(E139*U139,2)</f>
        <v>0</v>
      </c>
      <c r="W139" s="162"/>
      <c r="X139" s="162" t="s">
        <v>227</v>
      </c>
      <c r="Y139" s="152"/>
      <c r="Z139" s="152"/>
      <c r="AA139" s="152"/>
      <c r="AB139" s="152"/>
      <c r="AC139" s="152"/>
      <c r="AD139" s="152"/>
      <c r="AE139" s="152"/>
      <c r="AF139" s="152"/>
      <c r="AG139" s="152" t="s">
        <v>228</v>
      </c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 x14ac:dyDescent="0.2">
      <c r="A140" s="159"/>
      <c r="B140" s="160"/>
      <c r="C140" s="261" t="s">
        <v>245</v>
      </c>
      <c r="D140" s="262"/>
      <c r="E140" s="262"/>
      <c r="F140" s="262"/>
      <c r="G140" s="2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52"/>
      <c r="Z140" s="152"/>
      <c r="AA140" s="152"/>
      <c r="AB140" s="152"/>
      <c r="AC140" s="152"/>
      <c r="AD140" s="152"/>
      <c r="AE140" s="152"/>
      <c r="AF140" s="152"/>
      <c r="AG140" s="152" t="s">
        <v>138</v>
      </c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 x14ac:dyDescent="0.2">
      <c r="A141" s="159"/>
      <c r="B141" s="160"/>
      <c r="C141" s="255"/>
      <c r="D141" s="256"/>
      <c r="E141" s="256"/>
      <c r="F141" s="256"/>
      <c r="G141" s="256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141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x14ac:dyDescent="0.2">
      <c r="A142" s="171" t="s">
        <v>128</v>
      </c>
      <c r="B142" s="172" t="s">
        <v>81</v>
      </c>
      <c r="C142" s="187" t="s">
        <v>82</v>
      </c>
      <c r="D142" s="173"/>
      <c r="E142" s="174"/>
      <c r="F142" s="175"/>
      <c r="G142" s="175">
        <f>SUMIF(AG143:AG182,"&lt;&gt;NOR",G143:G182)</f>
        <v>0</v>
      </c>
      <c r="H142" s="175"/>
      <c r="I142" s="175">
        <f>SUM(I143:I182)</f>
        <v>0</v>
      </c>
      <c r="J142" s="175"/>
      <c r="K142" s="175">
        <f>SUM(K143:K182)</f>
        <v>0</v>
      </c>
      <c r="L142" s="175"/>
      <c r="M142" s="175">
        <f>SUM(M143:M182)</f>
        <v>0</v>
      </c>
      <c r="N142" s="175"/>
      <c r="O142" s="175">
        <f>SUM(O143:O182)</f>
        <v>0.55000000000000004</v>
      </c>
      <c r="P142" s="175"/>
      <c r="Q142" s="175">
        <f>SUM(Q143:Q182)</f>
        <v>0.69</v>
      </c>
      <c r="R142" s="175"/>
      <c r="S142" s="175"/>
      <c r="T142" s="176"/>
      <c r="U142" s="170"/>
      <c r="V142" s="170">
        <f>SUM(V143:V182)</f>
        <v>252.04</v>
      </c>
      <c r="W142" s="170"/>
      <c r="X142" s="170"/>
      <c r="AG142" t="s">
        <v>129</v>
      </c>
    </row>
    <row r="143" spans="1:60" outlineLevel="1" x14ac:dyDescent="0.2">
      <c r="A143" s="177">
        <v>34</v>
      </c>
      <c r="B143" s="178" t="s">
        <v>280</v>
      </c>
      <c r="C143" s="188" t="s">
        <v>281</v>
      </c>
      <c r="D143" s="179" t="s">
        <v>167</v>
      </c>
      <c r="E143" s="180">
        <v>75</v>
      </c>
      <c r="F143" s="181"/>
      <c r="G143" s="182">
        <f>ROUND(E143*F143,2)</f>
        <v>0</v>
      </c>
      <c r="H143" s="181"/>
      <c r="I143" s="182">
        <f>ROUND(E143*H143,2)</f>
        <v>0</v>
      </c>
      <c r="J143" s="181"/>
      <c r="K143" s="182">
        <f>ROUND(E143*J143,2)</f>
        <v>0</v>
      </c>
      <c r="L143" s="182">
        <v>21</v>
      </c>
      <c r="M143" s="182">
        <f>G143*(1+L143/100)</f>
        <v>0</v>
      </c>
      <c r="N143" s="182">
        <v>0</v>
      </c>
      <c r="O143" s="182">
        <f>ROUND(E143*N143,2)</f>
        <v>0</v>
      </c>
      <c r="P143" s="182">
        <v>0</v>
      </c>
      <c r="Q143" s="182">
        <f>ROUND(E143*P143,2)</f>
        <v>0</v>
      </c>
      <c r="R143" s="182" t="s">
        <v>282</v>
      </c>
      <c r="S143" s="182" t="s">
        <v>134</v>
      </c>
      <c r="T143" s="183" t="s">
        <v>134</v>
      </c>
      <c r="U143" s="162">
        <v>0.47</v>
      </c>
      <c r="V143" s="162">
        <f>ROUND(E143*U143,2)</f>
        <v>35.25</v>
      </c>
      <c r="W143" s="162"/>
      <c r="X143" s="162" t="s">
        <v>135</v>
      </c>
      <c r="Y143" s="152"/>
      <c r="Z143" s="152"/>
      <c r="AA143" s="152"/>
      <c r="AB143" s="152"/>
      <c r="AC143" s="152"/>
      <c r="AD143" s="152"/>
      <c r="AE143" s="152"/>
      <c r="AF143" s="152"/>
      <c r="AG143" s="152" t="s">
        <v>136</v>
      </c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">
      <c r="A144" s="159"/>
      <c r="B144" s="160"/>
      <c r="C144" s="189" t="s">
        <v>283</v>
      </c>
      <c r="D144" s="164"/>
      <c r="E144" s="165">
        <v>75</v>
      </c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140</v>
      </c>
      <c r="AH144" s="152">
        <v>0</v>
      </c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">
      <c r="A145" s="159"/>
      <c r="B145" s="160"/>
      <c r="C145" s="255"/>
      <c r="D145" s="256"/>
      <c r="E145" s="256"/>
      <c r="F145" s="256"/>
      <c r="G145" s="256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52"/>
      <c r="Z145" s="152"/>
      <c r="AA145" s="152"/>
      <c r="AB145" s="152"/>
      <c r="AC145" s="152"/>
      <c r="AD145" s="152"/>
      <c r="AE145" s="152"/>
      <c r="AF145" s="152"/>
      <c r="AG145" s="152" t="s">
        <v>141</v>
      </c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 x14ac:dyDescent="0.2">
      <c r="A146" s="177">
        <v>35</v>
      </c>
      <c r="B146" s="178" t="s">
        <v>284</v>
      </c>
      <c r="C146" s="188" t="s">
        <v>285</v>
      </c>
      <c r="D146" s="179" t="s">
        <v>167</v>
      </c>
      <c r="E146" s="180">
        <v>75</v>
      </c>
      <c r="F146" s="181"/>
      <c r="G146" s="182">
        <f>ROUND(E146*F146,2)</f>
        <v>0</v>
      </c>
      <c r="H146" s="181"/>
      <c r="I146" s="182">
        <f>ROUND(E146*H146,2)</f>
        <v>0</v>
      </c>
      <c r="J146" s="181"/>
      <c r="K146" s="182">
        <f>ROUND(E146*J146,2)</f>
        <v>0</v>
      </c>
      <c r="L146" s="182">
        <v>21</v>
      </c>
      <c r="M146" s="182">
        <f>G146*(1+L146/100)</f>
        <v>0</v>
      </c>
      <c r="N146" s="182">
        <v>0</v>
      </c>
      <c r="O146" s="182">
        <f>ROUND(E146*N146,2)</f>
        <v>0</v>
      </c>
      <c r="P146" s="182">
        <v>9.2499999999999995E-3</v>
      </c>
      <c r="Q146" s="182">
        <f>ROUND(E146*P146,2)</f>
        <v>0.69</v>
      </c>
      <c r="R146" s="182" t="s">
        <v>282</v>
      </c>
      <c r="S146" s="182" t="s">
        <v>134</v>
      </c>
      <c r="T146" s="183" t="s">
        <v>134</v>
      </c>
      <c r="U146" s="162">
        <v>0.28699999999999998</v>
      </c>
      <c r="V146" s="162">
        <f>ROUND(E146*U146,2)</f>
        <v>21.53</v>
      </c>
      <c r="W146" s="162"/>
      <c r="X146" s="162" t="s">
        <v>135</v>
      </c>
      <c r="Y146" s="152"/>
      <c r="Z146" s="152"/>
      <c r="AA146" s="152"/>
      <c r="AB146" s="152"/>
      <c r="AC146" s="152"/>
      <c r="AD146" s="152"/>
      <c r="AE146" s="152"/>
      <c r="AF146" s="152"/>
      <c r="AG146" s="152" t="s">
        <v>136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 x14ac:dyDescent="0.2">
      <c r="A147" s="159"/>
      <c r="B147" s="160"/>
      <c r="C147" s="189" t="s">
        <v>283</v>
      </c>
      <c r="D147" s="164"/>
      <c r="E147" s="165">
        <v>75</v>
      </c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52"/>
      <c r="Z147" s="152"/>
      <c r="AA147" s="152"/>
      <c r="AB147" s="152"/>
      <c r="AC147" s="152"/>
      <c r="AD147" s="152"/>
      <c r="AE147" s="152"/>
      <c r="AF147" s="152"/>
      <c r="AG147" s="152" t="s">
        <v>140</v>
      </c>
      <c r="AH147" s="152">
        <v>0</v>
      </c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 x14ac:dyDescent="0.2">
      <c r="A148" s="159"/>
      <c r="B148" s="160"/>
      <c r="C148" s="255"/>
      <c r="D148" s="256"/>
      <c r="E148" s="256"/>
      <c r="F148" s="256"/>
      <c r="G148" s="256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52"/>
      <c r="Z148" s="152"/>
      <c r="AA148" s="152"/>
      <c r="AB148" s="152"/>
      <c r="AC148" s="152"/>
      <c r="AD148" s="152"/>
      <c r="AE148" s="152"/>
      <c r="AF148" s="152"/>
      <c r="AG148" s="152" t="s">
        <v>141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">
      <c r="A149" s="177">
        <v>36</v>
      </c>
      <c r="B149" s="178" t="s">
        <v>286</v>
      </c>
      <c r="C149" s="188" t="s">
        <v>287</v>
      </c>
      <c r="D149" s="179" t="s">
        <v>288</v>
      </c>
      <c r="E149" s="180">
        <v>887.56</v>
      </c>
      <c r="F149" s="181"/>
      <c r="G149" s="182">
        <f>ROUND(E149*F149,2)</f>
        <v>0</v>
      </c>
      <c r="H149" s="181"/>
      <c r="I149" s="182">
        <f>ROUND(E149*H149,2)</f>
        <v>0</v>
      </c>
      <c r="J149" s="181"/>
      <c r="K149" s="182">
        <f>ROUND(E149*J149,2)</f>
        <v>0</v>
      </c>
      <c r="L149" s="182">
        <v>21</v>
      </c>
      <c r="M149" s="182">
        <f>G149*(1+L149/100)</f>
        <v>0</v>
      </c>
      <c r="N149" s="182">
        <v>6.0000000000000002E-5</v>
      </c>
      <c r="O149" s="182">
        <f>ROUND(E149*N149,2)</f>
        <v>0.05</v>
      </c>
      <c r="P149" s="182">
        <v>0</v>
      </c>
      <c r="Q149" s="182">
        <f>ROUND(E149*P149,2)</f>
        <v>0</v>
      </c>
      <c r="R149" s="182" t="s">
        <v>282</v>
      </c>
      <c r="S149" s="182" t="s">
        <v>134</v>
      </c>
      <c r="T149" s="183" t="s">
        <v>134</v>
      </c>
      <c r="U149" s="162">
        <v>0.22</v>
      </c>
      <c r="V149" s="162">
        <f>ROUND(E149*U149,2)</f>
        <v>195.26</v>
      </c>
      <c r="W149" s="162"/>
      <c r="X149" s="162" t="s">
        <v>135</v>
      </c>
      <c r="Y149" s="152"/>
      <c r="Z149" s="152"/>
      <c r="AA149" s="152"/>
      <c r="AB149" s="152"/>
      <c r="AC149" s="152"/>
      <c r="AD149" s="152"/>
      <c r="AE149" s="152"/>
      <c r="AF149" s="152"/>
      <c r="AG149" s="152" t="s">
        <v>136</v>
      </c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">
      <c r="A150" s="159"/>
      <c r="B150" s="160"/>
      <c r="C150" s="189" t="s">
        <v>289</v>
      </c>
      <c r="D150" s="164"/>
      <c r="E150" s="165">
        <v>120.6</v>
      </c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140</v>
      </c>
      <c r="AH150" s="152">
        <v>0</v>
      </c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 x14ac:dyDescent="0.2">
      <c r="A151" s="159"/>
      <c r="B151" s="160"/>
      <c r="C151" s="189" t="s">
        <v>290</v>
      </c>
      <c r="D151" s="164"/>
      <c r="E151" s="165">
        <v>26.8</v>
      </c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52"/>
      <c r="Z151" s="152"/>
      <c r="AA151" s="152"/>
      <c r="AB151" s="152"/>
      <c r="AC151" s="152"/>
      <c r="AD151" s="152"/>
      <c r="AE151" s="152"/>
      <c r="AF151" s="152"/>
      <c r="AG151" s="152" t="s">
        <v>140</v>
      </c>
      <c r="AH151" s="152">
        <v>0</v>
      </c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 x14ac:dyDescent="0.2">
      <c r="A152" s="159"/>
      <c r="B152" s="160"/>
      <c r="C152" s="189" t="s">
        <v>291</v>
      </c>
      <c r="D152" s="164"/>
      <c r="E152" s="165">
        <v>166.16</v>
      </c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52"/>
      <c r="Z152" s="152"/>
      <c r="AA152" s="152"/>
      <c r="AB152" s="152"/>
      <c r="AC152" s="152"/>
      <c r="AD152" s="152"/>
      <c r="AE152" s="152"/>
      <c r="AF152" s="152"/>
      <c r="AG152" s="152" t="s">
        <v>140</v>
      </c>
      <c r="AH152" s="152">
        <v>0</v>
      </c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">
      <c r="A153" s="159"/>
      <c r="B153" s="160"/>
      <c r="C153" s="189" t="s">
        <v>292</v>
      </c>
      <c r="D153" s="164"/>
      <c r="E153" s="165">
        <v>6.7</v>
      </c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52"/>
      <c r="Z153" s="152"/>
      <c r="AA153" s="152"/>
      <c r="AB153" s="152"/>
      <c r="AC153" s="152"/>
      <c r="AD153" s="152"/>
      <c r="AE153" s="152"/>
      <c r="AF153" s="152"/>
      <c r="AG153" s="152" t="s">
        <v>140</v>
      </c>
      <c r="AH153" s="152">
        <v>0</v>
      </c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 x14ac:dyDescent="0.2">
      <c r="A154" s="159"/>
      <c r="B154" s="160"/>
      <c r="C154" s="189" t="s">
        <v>293</v>
      </c>
      <c r="D154" s="164"/>
      <c r="E154" s="165">
        <v>4.8239999999999998</v>
      </c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52"/>
      <c r="Z154" s="152"/>
      <c r="AA154" s="152"/>
      <c r="AB154" s="152"/>
      <c r="AC154" s="152"/>
      <c r="AD154" s="152"/>
      <c r="AE154" s="152"/>
      <c r="AF154" s="152"/>
      <c r="AG154" s="152" t="s">
        <v>140</v>
      </c>
      <c r="AH154" s="152">
        <v>0</v>
      </c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 x14ac:dyDescent="0.2">
      <c r="A155" s="159"/>
      <c r="B155" s="160"/>
      <c r="C155" s="189" t="s">
        <v>294</v>
      </c>
      <c r="D155" s="164"/>
      <c r="E155" s="165">
        <v>470.01600000000002</v>
      </c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52"/>
      <c r="Z155" s="152"/>
      <c r="AA155" s="152"/>
      <c r="AB155" s="152"/>
      <c r="AC155" s="152"/>
      <c r="AD155" s="152"/>
      <c r="AE155" s="152"/>
      <c r="AF155" s="152"/>
      <c r="AG155" s="152" t="s">
        <v>140</v>
      </c>
      <c r="AH155" s="152">
        <v>0</v>
      </c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">
      <c r="A156" s="159"/>
      <c r="B156" s="160"/>
      <c r="C156" s="189" t="s">
        <v>295</v>
      </c>
      <c r="D156" s="164"/>
      <c r="E156" s="165">
        <v>73.7</v>
      </c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52"/>
      <c r="Z156" s="152"/>
      <c r="AA156" s="152"/>
      <c r="AB156" s="152"/>
      <c r="AC156" s="152"/>
      <c r="AD156" s="152"/>
      <c r="AE156" s="152"/>
      <c r="AF156" s="152"/>
      <c r="AG156" s="152" t="s">
        <v>140</v>
      </c>
      <c r="AH156" s="152">
        <v>0</v>
      </c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 x14ac:dyDescent="0.2">
      <c r="A157" s="159"/>
      <c r="B157" s="160"/>
      <c r="C157" s="189" t="s">
        <v>296</v>
      </c>
      <c r="D157" s="164"/>
      <c r="E157" s="165">
        <v>18.760000000000002</v>
      </c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52"/>
      <c r="Z157" s="152"/>
      <c r="AA157" s="152"/>
      <c r="AB157" s="152"/>
      <c r="AC157" s="152"/>
      <c r="AD157" s="152"/>
      <c r="AE157" s="152"/>
      <c r="AF157" s="152"/>
      <c r="AG157" s="152" t="s">
        <v>140</v>
      </c>
      <c r="AH157" s="152">
        <v>0</v>
      </c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">
      <c r="A158" s="159"/>
      <c r="B158" s="160"/>
      <c r="C158" s="255"/>
      <c r="D158" s="256"/>
      <c r="E158" s="256"/>
      <c r="F158" s="256"/>
      <c r="G158" s="256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52"/>
      <c r="Z158" s="152"/>
      <c r="AA158" s="152"/>
      <c r="AB158" s="152"/>
      <c r="AC158" s="152"/>
      <c r="AD158" s="152"/>
      <c r="AE158" s="152"/>
      <c r="AF158" s="152"/>
      <c r="AG158" s="152" t="s">
        <v>141</v>
      </c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ht="22.5" outlineLevel="1" x14ac:dyDescent="0.2">
      <c r="A159" s="177">
        <v>37</v>
      </c>
      <c r="B159" s="178" t="s">
        <v>297</v>
      </c>
      <c r="C159" s="188" t="s">
        <v>298</v>
      </c>
      <c r="D159" s="179" t="s">
        <v>254</v>
      </c>
      <c r="E159" s="180">
        <v>4</v>
      </c>
      <c r="F159" s="181"/>
      <c r="G159" s="182">
        <f>ROUND(E159*F159,2)</f>
        <v>0</v>
      </c>
      <c r="H159" s="181"/>
      <c r="I159" s="182">
        <f>ROUND(E159*H159,2)</f>
        <v>0</v>
      </c>
      <c r="J159" s="181"/>
      <c r="K159" s="182">
        <f>ROUND(E159*J159,2)</f>
        <v>0</v>
      </c>
      <c r="L159" s="182">
        <v>21</v>
      </c>
      <c r="M159" s="182">
        <f>G159*(1+L159/100)</f>
        <v>0</v>
      </c>
      <c r="N159" s="182">
        <v>0</v>
      </c>
      <c r="O159" s="182">
        <f>ROUND(E159*N159,2)</f>
        <v>0</v>
      </c>
      <c r="P159" s="182">
        <v>0</v>
      </c>
      <c r="Q159" s="182">
        <f>ROUND(E159*P159,2)</f>
        <v>0</v>
      </c>
      <c r="R159" s="182"/>
      <c r="S159" s="182" t="s">
        <v>156</v>
      </c>
      <c r="T159" s="183" t="s">
        <v>157</v>
      </c>
      <c r="U159" s="162">
        <v>0</v>
      </c>
      <c r="V159" s="162">
        <f>ROUND(E159*U159,2)</f>
        <v>0</v>
      </c>
      <c r="W159" s="162"/>
      <c r="X159" s="162" t="s">
        <v>135</v>
      </c>
      <c r="Y159" s="152"/>
      <c r="Z159" s="152"/>
      <c r="AA159" s="152"/>
      <c r="AB159" s="152"/>
      <c r="AC159" s="152"/>
      <c r="AD159" s="152"/>
      <c r="AE159" s="152"/>
      <c r="AF159" s="152"/>
      <c r="AG159" s="152" t="s">
        <v>136</v>
      </c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ht="22.5" outlineLevel="1" x14ac:dyDescent="0.2">
      <c r="A160" s="159"/>
      <c r="B160" s="160"/>
      <c r="C160" s="189" t="s">
        <v>299</v>
      </c>
      <c r="D160" s="164"/>
      <c r="E160" s="165">
        <v>4</v>
      </c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52"/>
      <c r="Z160" s="152"/>
      <c r="AA160" s="152"/>
      <c r="AB160" s="152"/>
      <c r="AC160" s="152"/>
      <c r="AD160" s="152"/>
      <c r="AE160" s="152"/>
      <c r="AF160" s="152"/>
      <c r="AG160" s="152" t="s">
        <v>140</v>
      </c>
      <c r="AH160" s="152">
        <v>0</v>
      </c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 x14ac:dyDescent="0.2">
      <c r="A161" s="159"/>
      <c r="B161" s="160"/>
      <c r="C161" s="255"/>
      <c r="D161" s="256"/>
      <c r="E161" s="256"/>
      <c r="F161" s="256"/>
      <c r="G161" s="256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52"/>
      <c r="Z161" s="152"/>
      <c r="AA161" s="152"/>
      <c r="AB161" s="152"/>
      <c r="AC161" s="152"/>
      <c r="AD161" s="152"/>
      <c r="AE161" s="152"/>
      <c r="AF161" s="152"/>
      <c r="AG161" s="152" t="s">
        <v>141</v>
      </c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">
      <c r="A162" s="177">
        <v>38</v>
      </c>
      <c r="B162" s="178" t="s">
        <v>300</v>
      </c>
      <c r="C162" s="188" t="s">
        <v>301</v>
      </c>
      <c r="D162" s="179" t="s">
        <v>254</v>
      </c>
      <c r="E162" s="180">
        <v>1</v>
      </c>
      <c r="F162" s="181"/>
      <c r="G162" s="182">
        <f>ROUND(E162*F162,2)</f>
        <v>0</v>
      </c>
      <c r="H162" s="181"/>
      <c r="I162" s="182">
        <f>ROUND(E162*H162,2)</f>
        <v>0</v>
      </c>
      <c r="J162" s="181"/>
      <c r="K162" s="182">
        <f>ROUND(E162*J162,2)</f>
        <v>0</v>
      </c>
      <c r="L162" s="182">
        <v>21</v>
      </c>
      <c r="M162" s="182">
        <f>G162*(1+L162/100)</f>
        <v>0</v>
      </c>
      <c r="N162" s="182">
        <v>0</v>
      </c>
      <c r="O162" s="182">
        <f>ROUND(E162*N162,2)</f>
        <v>0</v>
      </c>
      <c r="P162" s="182">
        <v>0</v>
      </c>
      <c r="Q162" s="182">
        <f>ROUND(E162*P162,2)</f>
        <v>0</v>
      </c>
      <c r="R162" s="182"/>
      <c r="S162" s="182" t="s">
        <v>156</v>
      </c>
      <c r="T162" s="183" t="s">
        <v>157</v>
      </c>
      <c r="U162" s="162">
        <v>0</v>
      </c>
      <c r="V162" s="162">
        <f>ROUND(E162*U162,2)</f>
        <v>0</v>
      </c>
      <c r="W162" s="162"/>
      <c r="X162" s="162" t="s">
        <v>135</v>
      </c>
      <c r="Y162" s="152"/>
      <c r="Z162" s="152"/>
      <c r="AA162" s="152"/>
      <c r="AB162" s="152"/>
      <c r="AC162" s="152"/>
      <c r="AD162" s="152"/>
      <c r="AE162" s="152"/>
      <c r="AF162" s="152"/>
      <c r="AG162" s="152" t="s">
        <v>136</v>
      </c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 x14ac:dyDescent="0.2">
      <c r="A163" s="159"/>
      <c r="B163" s="160"/>
      <c r="C163" s="189" t="s">
        <v>302</v>
      </c>
      <c r="D163" s="164"/>
      <c r="E163" s="165">
        <v>1</v>
      </c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52"/>
      <c r="Z163" s="152"/>
      <c r="AA163" s="152"/>
      <c r="AB163" s="152"/>
      <c r="AC163" s="152"/>
      <c r="AD163" s="152"/>
      <c r="AE163" s="152"/>
      <c r="AF163" s="152"/>
      <c r="AG163" s="152" t="s">
        <v>140</v>
      </c>
      <c r="AH163" s="152">
        <v>0</v>
      </c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 x14ac:dyDescent="0.2">
      <c r="A164" s="159"/>
      <c r="B164" s="160"/>
      <c r="C164" s="255"/>
      <c r="D164" s="256"/>
      <c r="E164" s="256"/>
      <c r="F164" s="256"/>
      <c r="G164" s="256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52"/>
      <c r="Z164" s="152"/>
      <c r="AA164" s="152"/>
      <c r="AB164" s="152"/>
      <c r="AC164" s="152"/>
      <c r="AD164" s="152"/>
      <c r="AE164" s="152"/>
      <c r="AF164" s="152"/>
      <c r="AG164" s="152" t="s">
        <v>141</v>
      </c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 x14ac:dyDescent="0.2">
      <c r="A165" s="177">
        <v>39</v>
      </c>
      <c r="B165" s="178" t="s">
        <v>303</v>
      </c>
      <c r="C165" s="188" t="s">
        <v>304</v>
      </c>
      <c r="D165" s="179" t="s">
        <v>254</v>
      </c>
      <c r="E165" s="180">
        <v>1</v>
      </c>
      <c r="F165" s="181"/>
      <c r="G165" s="182">
        <f>ROUND(E165*F165,2)</f>
        <v>0</v>
      </c>
      <c r="H165" s="181"/>
      <c r="I165" s="182">
        <f>ROUND(E165*H165,2)</f>
        <v>0</v>
      </c>
      <c r="J165" s="181"/>
      <c r="K165" s="182">
        <f>ROUND(E165*J165,2)</f>
        <v>0</v>
      </c>
      <c r="L165" s="182">
        <v>21</v>
      </c>
      <c r="M165" s="182">
        <f>G165*(1+L165/100)</f>
        <v>0</v>
      </c>
      <c r="N165" s="182">
        <v>0</v>
      </c>
      <c r="O165" s="182">
        <f>ROUND(E165*N165,2)</f>
        <v>0</v>
      </c>
      <c r="P165" s="182">
        <v>0</v>
      </c>
      <c r="Q165" s="182">
        <f>ROUND(E165*P165,2)</f>
        <v>0</v>
      </c>
      <c r="R165" s="182"/>
      <c r="S165" s="182" t="s">
        <v>156</v>
      </c>
      <c r="T165" s="183" t="s">
        <v>157</v>
      </c>
      <c r="U165" s="162">
        <v>0</v>
      </c>
      <c r="V165" s="162">
        <f>ROUND(E165*U165,2)</f>
        <v>0</v>
      </c>
      <c r="W165" s="162"/>
      <c r="X165" s="162" t="s">
        <v>135</v>
      </c>
      <c r="Y165" s="152"/>
      <c r="Z165" s="152"/>
      <c r="AA165" s="152"/>
      <c r="AB165" s="152"/>
      <c r="AC165" s="152"/>
      <c r="AD165" s="152"/>
      <c r="AE165" s="152"/>
      <c r="AF165" s="152"/>
      <c r="AG165" s="152" t="s">
        <v>136</v>
      </c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 x14ac:dyDescent="0.2">
      <c r="A166" s="159"/>
      <c r="B166" s="160"/>
      <c r="C166" s="257"/>
      <c r="D166" s="258"/>
      <c r="E166" s="258"/>
      <c r="F166" s="258"/>
      <c r="G166" s="258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52"/>
      <c r="Z166" s="152"/>
      <c r="AA166" s="152"/>
      <c r="AB166" s="152"/>
      <c r="AC166" s="152"/>
      <c r="AD166" s="152"/>
      <c r="AE166" s="152"/>
      <c r="AF166" s="152"/>
      <c r="AG166" s="152" t="s">
        <v>141</v>
      </c>
      <c r="AH166" s="152"/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ht="22.5" outlineLevel="1" x14ac:dyDescent="0.2">
      <c r="A167" s="177">
        <v>40</v>
      </c>
      <c r="B167" s="178" t="s">
        <v>305</v>
      </c>
      <c r="C167" s="188" t="s">
        <v>306</v>
      </c>
      <c r="D167" s="179" t="s">
        <v>226</v>
      </c>
      <c r="E167" s="180">
        <v>0.50105</v>
      </c>
      <c r="F167" s="181"/>
      <c r="G167" s="182">
        <f>ROUND(E167*F167,2)</f>
        <v>0</v>
      </c>
      <c r="H167" s="181"/>
      <c r="I167" s="182">
        <f>ROUND(E167*H167,2)</f>
        <v>0</v>
      </c>
      <c r="J167" s="181"/>
      <c r="K167" s="182">
        <f>ROUND(E167*J167,2)</f>
        <v>0</v>
      </c>
      <c r="L167" s="182">
        <v>21</v>
      </c>
      <c r="M167" s="182">
        <f>G167*(1+L167/100)</f>
        <v>0</v>
      </c>
      <c r="N167" s="182">
        <v>1</v>
      </c>
      <c r="O167" s="182">
        <f>ROUND(E167*N167,2)</f>
        <v>0.5</v>
      </c>
      <c r="P167" s="182">
        <v>0</v>
      </c>
      <c r="Q167" s="182">
        <f>ROUND(E167*P167,2)</f>
        <v>0</v>
      </c>
      <c r="R167" s="182" t="s">
        <v>239</v>
      </c>
      <c r="S167" s="182" t="s">
        <v>134</v>
      </c>
      <c r="T167" s="183" t="s">
        <v>134</v>
      </c>
      <c r="U167" s="162">
        <v>0</v>
      </c>
      <c r="V167" s="162">
        <f>ROUND(E167*U167,2)</f>
        <v>0</v>
      </c>
      <c r="W167" s="162"/>
      <c r="X167" s="162" t="s">
        <v>240</v>
      </c>
      <c r="Y167" s="152"/>
      <c r="Z167" s="152"/>
      <c r="AA167" s="152"/>
      <c r="AB167" s="152"/>
      <c r="AC167" s="152"/>
      <c r="AD167" s="152"/>
      <c r="AE167" s="152"/>
      <c r="AF167" s="152"/>
      <c r="AG167" s="152" t="s">
        <v>241</v>
      </c>
      <c r="AH167" s="152"/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 x14ac:dyDescent="0.2">
      <c r="A168" s="159"/>
      <c r="B168" s="160"/>
      <c r="C168" s="190" t="s">
        <v>196</v>
      </c>
      <c r="D168" s="166"/>
      <c r="E168" s="167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52"/>
      <c r="Z168" s="152"/>
      <c r="AA168" s="152"/>
      <c r="AB168" s="152"/>
      <c r="AC168" s="152"/>
      <c r="AD168" s="152"/>
      <c r="AE168" s="152"/>
      <c r="AF168" s="152"/>
      <c r="AG168" s="152" t="s">
        <v>140</v>
      </c>
      <c r="AH168" s="152"/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 x14ac:dyDescent="0.2">
      <c r="A169" s="159"/>
      <c r="B169" s="160"/>
      <c r="C169" s="191" t="s">
        <v>307</v>
      </c>
      <c r="D169" s="166"/>
      <c r="E169" s="167">
        <v>120.6</v>
      </c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52"/>
      <c r="Z169" s="152"/>
      <c r="AA169" s="152"/>
      <c r="AB169" s="152"/>
      <c r="AC169" s="152"/>
      <c r="AD169" s="152"/>
      <c r="AE169" s="152"/>
      <c r="AF169" s="152"/>
      <c r="AG169" s="152" t="s">
        <v>140</v>
      </c>
      <c r="AH169" s="152">
        <v>2</v>
      </c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 x14ac:dyDescent="0.2">
      <c r="A170" s="159"/>
      <c r="B170" s="160"/>
      <c r="C170" s="191" t="s">
        <v>308</v>
      </c>
      <c r="D170" s="166"/>
      <c r="E170" s="167">
        <v>26.8</v>
      </c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52"/>
      <c r="Z170" s="152"/>
      <c r="AA170" s="152"/>
      <c r="AB170" s="152"/>
      <c r="AC170" s="152"/>
      <c r="AD170" s="152"/>
      <c r="AE170" s="152"/>
      <c r="AF170" s="152"/>
      <c r="AG170" s="152" t="s">
        <v>140</v>
      </c>
      <c r="AH170" s="152">
        <v>2</v>
      </c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outlineLevel="1" x14ac:dyDescent="0.2">
      <c r="A171" s="159"/>
      <c r="B171" s="160"/>
      <c r="C171" s="191" t="s">
        <v>309</v>
      </c>
      <c r="D171" s="166"/>
      <c r="E171" s="167">
        <v>166.16</v>
      </c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52"/>
      <c r="Z171" s="152"/>
      <c r="AA171" s="152"/>
      <c r="AB171" s="152"/>
      <c r="AC171" s="152"/>
      <c r="AD171" s="152"/>
      <c r="AE171" s="152"/>
      <c r="AF171" s="152"/>
      <c r="AG171" s="152" t="s">
        <v>140</v>
      </c>
      <c r="AH171" s="152">
        <v>2</v>
      </c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outlineLevel="1" x14ac:dyDescent="0.2">
      <c r="A172" s="159"/>
      <c r="B172" s="160"/>
      <c r="C172" s="191" t="s">
        <v>310</v>
      </c>
      <c r="D172" s="166"/>
      <c r="E172" s="167">
        <v>6.7</v>
      </c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52"/>
      <c r="Z172" s="152"/>
      <c r="AA172" s="152"/>
      <c r="AB172" s="152"/>
      <c r="AC172" s="152"/>
      <c r="AD172" s="152"/>
      <c r="AE172" s="152"/>
      <c r="AF172" s="152"/>
      <c r="AG172" s="152" t="s">
        <v>140</v>
      </c>
      <c r="AH172" s="152">
        <v>2</v>
      </c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 x14ac:dyDescent="0.2">
      <c r="A173" s="159"/>
      <c r="B173" s="160"/>
      <c r="C173" s="191" t="s">
        <v>311</v>
      </c>
      <c r="D173" s="166"/>
      <c r="E173" s="167">
        <v>4.8239999999999998</v>
      </c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52"/>
      <c r="Z173" s="152"/>
      <c r="AA173" s="152"/>
      <c r="AB173" s="152"/>
      <c r="AC173" s="152"/>
      <c r="AD173" s="152"/>
      <c r="AE173" s="152"/>
      <c r="AF173" s="152"/>
      <c r="AG173" s="152" t="s">
        <v>140</v>
      </c>
      <c r="AH173" s="152">
        <v>2</v>
      </c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 x14ac:dyDescent="0.2">
      <c r="A174" s="159"/>
      <c r="B174" s="160"/>
      <c r="C174" s="191" t="s">
        <v>312</v>
      </c>
      <c r="D174" s="166"/>
      <c r="E174" s="167">
        <v>73.7</v>
      </c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52"/>
      <c r="Z174" s="152"/>
      <c r="AA174" s="152"/>
      <c r="AB174" s="152"/>
      <c r="AC174" s="152"/>
      <c r="AD174" s="152"/>
      <c r="AE174" s="152"/>
      <c r="AF174" s="152"/>
      <c r="AG174" s="152" t="s">
        <v>140</v>
      </c>
      <c r="AH174" s="152">
        <v>2</v>
      </c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 x14ac:dyDescent="0.2">
      <c r="A175" s="159"/>
      <c r="B175" s="160"/>
      <c r="C175" s="191" t="s">
        <v>313</v>
      </c>
      <c r="D175" s="166"/>
      <c r="E175" s="167">
        <v>18.760000000000002</v>
      </c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52"/>
      <c r="Z175" s="152"/>
      <c r="AA175" s="152"/>
      <c r="AB175" s="152"/>
      <c r="AC175" s="152"/>
      <c r="AD175" s="152"/>
      <c r="AE175" s="152"/>
      <c r="AF175" s="152"/>
      <c r="AG175" s="152" t="s">
        <v>140</v>
      </c>
      <c r="AH175" s="152">
        <v>2</v>
      </c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 x14ac:dyDescent="0.2">
      <c r="A176" s="159"/>
      <c r="B176" s="160"/>
      <c r="C176" s="192" t="s">
        <v>202</v>
      </c>
      <c r="D176" s="168"/>
      <c r="E176" s="169">
        <v>417.54399999999998</v>
      </c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52"/>
      <c r="Z176" s="152"/>
      <c r="AA176" s="152"/>
      <c r="AB176" s="152"/>
      <c r="AC176" s="152"/>
      <c r="AD176" s="152"/>
      <c r="AE176" s="152"/>
      <c r="AF176" s="152"/>
      <c r="AG176" s="152" t="s">
        <v>140</v>
      </c>
      <c r="AH176" s="152">
        <v>3</v>
      </c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 x14ac:dyDescent="0.2">
      <c r="A177" s="159"/>
      <c r="B177" s="160"/>
      <c r="C177" s="190" t="s">
        <v>203</v>
      </c>
      <c r="D177" s="166"/>
      <c r="E177" s="167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52"/>
      <c r="Z177" s="152"/>
      <c r="AA177" s="152"/>
      <c r="AB177" s="152"/>
      <c r="AC177" s="152"/>
      <c r="AD177" s="152"/>
      <c r="AE177" s="152"/>
      <c r="AF177" s="152"/>
      <c r="AG177" s="152" t="s">
        <v>140</v>
      </c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 x14ac:dyDescent="0.2">
      <c r="A178" s="159"/>
      <c r="B178" s="160"/>
      <c r="C178" s="189" t="s">
        <v>314</v>
      </c>
      <c r="D178" s="164"/>
      <c r="E178" s="165">
        <v>0.50105</v>
      </c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52"/>
      <c r="Z178" s="152"/>
      <c r="AA178" s="152"/>
      <c r="AB178" s="152"/>
      <c r="AC178" s="152"/>
      <c r="AD178" s="152"/>
      <c r="AE178" s="152"/>
      <c r="AF178" s="152"/>
      <c r="AG178" s="152" t="s">
        <v>140</v>
      </c>
      <c r="AH178" s="152">
        <v>0</v>
      </c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outlineLevel="1" x14ac:dyDescent="0.2">
      <c r="A179" s="159"/>
      <c r="B179" s="160"/>
      <c r="C179" s="255"/>
      <c r="D179" s="256"/>
      <c r="E179" s="256"/>
      <c r="F179" s="256"/>
      <c r="G179" s="256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52"/>
      <c r="Z179" s="152"/>
      <c r="AA179" s="152"/>
      <c r="AB179" s="152"/>
      <c r="AC179" s="152"/>
      <c r="AD179" s="152"/>
      <c r="AE179" s="152"/>
      <c r="AF179" s="152"/>
      <c r="AG179" s="152" t="s">
        <v>141</v>
      </c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 x14ac:dyDescent="0.2">
      <c r="A180" s="159">
        <v>41</v>
      </c>
      <c r="B180" s="160" t="s">
        <v>315</v>
      </c>
      <c r="C180" s="193" t="s">
        <v>316</v>
      </c>
      <c r="D180" s="161" t="s">
        <v>0</v>
      </c>
      <c r="E180" s="185"/>
      <c r="F180" s="163"/>
      <c r="G180" s="162">
        <f>ROUND(E180*F180,2)</f>
        <v>0</v>
      </c>
      <c r="H180" s="163"/>
      <c r="I180" s="162">
        <f>ROUND(E180*H180,2)</f>
        <v>0</v>
      </c>
      <c r="J180" s="163"/>
      <c r="K180" s="162">
        <f>ROUND(E180*J180,2)</f>
        <v>0</v>
      </c>
      <c r="L180" s="162">
        <v>21</v>
      </c>
      <c r="M180" s="162">
        <f>G180*(1+L180/100)</f>
        <v>0</v>
      </c>
      <c r="N180" s="162">
        <v>0</v>
      </c>
      <c r="O180" s="162">
        <f>ROUND(E180*N180,2)</f>
        <v>0</v>
      </c>
      <c r="P180" s="162">
        <v>0</v>
      </c>
      <c r="Q180" s="162">
        <f>ROUND(E180*P180,2)</f>
        <v>0</v>
      </c>
      <c r="R180" s="162" t="s">
        <v>282</v>
      </c>
      <c r="S180" s="162" t="s">
        <v>134</v>
      </c>
      <c r="T180" s="162" t="s">
        <v>134</v>
      </c>
      <c r="U180" s="162">
        <v>0</v>
      </c>
      <c r="V180" s="162">
        <f>ROUND(E180*U180,2)</f>
        <v>0</v>
      </c>
      <c r="W180" s="162"/>
      <c r="X180" s="162" t="s">
        <v>227</v>
      </c>
      <c r="Y180" s="152"/>
      <c r="Z180" s="152"/>
      <c r="AA180" s="152"/>
      <c r="AB180" s="152"/>
      <c r="AC180" s="152"/>
      <c r="AD180" s="152"/>
      <c r="AE180" s="152"/>
      <c r="AF180" s="152"/>
      <c r="AG180" s="152" t="s">
        <v>228</v>
      </c>
      <c r="AH180" s="152"/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 x14ac:dyDescent="0.2">
      <c r="A181" s="159"/>
      <c r="B181" s="160"/>
      <c r="C181" s="261" t="s">
        <v>245</v>
      </c>
      <c r="D181" s="262"/>
      <c r="E181" s="262"/>
      <c r="F181" s="262"/>
      <c r="G181" s="2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52"/>
      <c r="Z181" s="152"/>
      <c r="AA181" s="152"/>
      <c r="AB181" s="152"/>
      <c r="AC181" s="152"/>
      <c r="AD181" s="152"/>
      <c r="AE181" s="152"/>
      <c r="AF181" s="152"/>
      <c r="AG181" s="152" t="s">
        <v>138</v>
      </c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 x14ac:dyDescent="0.2">
      <c r="A182" s="159"/>
      <c r="B182" s="160"/>
      <c r="C182" s="255"/>
      <c r="D182" s="256"/>
      <c r="E182" s="256"/>
      <c r="F182" s="256"/>
      <c r="G182" s="256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52"/>
      <c r="Z182" s="152"/>
      <c r="AA182" s="152"/>
      <c r="AB182" s="152"/>
      <c r="AC182" s="152"/>
      <c r="AD182" s="152"/>
      <c r="AE182" s="152"/>
      <c r="AF182" s="152"/>
      <c r="AG182" s="152" t="s">
        <v>141</v>
      </c>
      <c r="AH182" s="152"/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x14ac:dyDescent="0.2">
      <c r="A183" s="171" t="s">
        <v>128</v>
      </c>
      <c r="B183" s="172" t="s">
        <v>83</v>
      </c>
      <c r="C183" s="187" t="s">
        <v>84</v>
      </c>
      <c r="D183" s="173"/>
      <c r="E183" s="174"/>
      <c r="F183" s="175"/>
      <c r="G183" s="175">
        <f>SUMIF(AG184:AG192,"&lt;&gt;NOR",G184:G192)</f>
        <v>0</v>
      </c>
      <c r="H183" s="175"/>
      <c r="I183" s="175">
        <f>SUM(I184:I192)</f>
        <v>0</v>
      </c>
      <c r="J183" s="175"/>
      <c r="K183" s="175">
        <f>SUM(K184:K192)</f>
        <v>0</v>
      </c>
      <c r="L183" s="175"/>
      <c r="M183" s="175">
        <f>SUM(M184:M192)</f>
        <v>0</v>
      </c>
      <c r="N183" s="175"/>
      <c r="O183" s="175">
        <f>SUM(O184:O192)</f>
        <v>0.26</v>
      </c>
      <c r="P183" s="175"/>
      <c r="Q183" s="175">
        <f>SUM(Q184:Q192)</f>
        <v>0</v>
      </c>
      <c r="R183" s="175"/>
      <c r="S183" s="175"/>
      <c r="T183" s="176"/>
      <c r="U183" s="170"/>
      <c r="V183" s="170">
        <f>SUM(V184:V192)</f>
        <v>138.38999999999999</v>
      </c>
      <c r="W183" s="170"/>
      <c r="X183" s="170"/>
      <c r="AG183" t="s">
        <v>129</v>
      </c>
    </row>
    <row r="184" spans="1:60" outlineLevel="1" x14ac:dyDescent="0.2">
      <c r="A184" s="177">
        <v>42</v>
      </c>
      <c r="B184" s="178" t="s">
        <v>317</v>
      </c>
      <c r="C184" s="188" t="s">
        <v>318</v>
      </c>
      <c r="D184" s="179" t="s">
        <v>132</v>
      </c>
      <c r="E184" s="180">
        <v>131.4845</v>
      </c>
      <c r="F184" s="181"/>
      <c r="G184" s="182">
        <f>ROUND(E184*F184,2)</f>
        <v>0</v>
      </c>
      <c r="H184" s="181"/>
      <c r="I184" s="182">
        <f>ROUND(E184*H184,2)</f>
        <v>0</v>
      </c>
      <c r="J184" s="181"/>
      <c r="K184" s="182">
        <f>ROUND(E184*J184,2)</f>
        <v>0</v>
      </c>
      <c r="L184" s="182">
        <v>21</v>
      </c>
      <c r="M184" s="182">
        <f>G184*(1+L184/100)</f>
        <v>0</v>
      </c>
      <c r="N184" s="182">
        <v>1.9499999999999999E-3</v>
      </c>
      <c r="O184" s="182">
        <f>ROUND(E184*N184,2)</f>
        <v>0.26</v>
      </c>
      <c r="P184" s="182">
        <v>0</v>
      </c>
      <c r="Q184" s="182">
        <f>ROUND(E184*P184,2)</f>
        <v>0</v>
      </c>
      <c r="R184" s="182" t="s">
        <v>319</v>
      </c>
      <c r="S184" s="182" t="s">
        <v>134</v>
      </c>
      <c r="T184" s="183" t="s">
        <v>134</v>
      </c>
      <c r="U184" s="162">
        <v>1.0525</v>
      </c>
      <c r="V184" s="162">
        <f>ROUND(E184*U184,2)</f>
        <v>138.38999999999999</v>
      </c>
      <c r="W184" s="162"/>
      <c r="X184" s="162" t="s">
        <v>135</v>
      </c>
      <c r="Y184" s="152"/>
      <c r="Z184" s="152"/>
      <c r="AA184" s="152"/>
      <c r="AB184" s="152"/>
      <c r="AC184" s="152"/>
      <c r="AD184" s="152"/>
      <c r="AE184" s="152"/>
      <c r="AF184" s="152"/>
      <c r="AG184" s="152" t="s">
        <v>136</v>
      </c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ht="22.5" outlineLevel="1" x14ac:dyDescent="0.2">
      <c r="A185" s="159"/>
      <c r="B185" s="160"/>
      <c r="C185" s="259" t="s">
        <v>320</v>
      </c>
      <c r="D185" s="260"/>
      <c r="E185" s="260"/>
      <c r="F185" s="260"/>
      <c r="G185" s="260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52"/>
      <c r="Z185" s="152"/>
      <c r="AA185" s="152"/>
      <c r="AB185" s="152"/>
      <c r="AC185" s="152"/>
      <c r="AD185" s="152"/>
      <c r="AE185" s="152"/>
      <c r="AF185" s="152"/>
      <c r="AG185" s="152" t="s">
        <v>138</v>
      </c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84" t="str">
        <f>C185</f>
        <v>jednovrstvé nebo dvouvrstvé podlahy s impregnací, tmelením a vrchním barevným nátěrem odolné proti opotřebení a proti nepříznivému působení chemikálií,</v>
      </c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">
      <c r="A186" s="159"/>
      <c r="B186" s="160"/>
      <c r="C186" s="263" t="s">
        <v>321</v>
      </c>
      <c r="D186" s="264"/>
      <c r="E186" s="264"/>
      <c r="F186" s="264"/>
      <c r="G186" s="264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52"/>
      <c r="Z186" s="152"/>
      <c r="AA186" s="152"/>
      <c r="AB186" s="152"/>
      <c r="AC186" s="152"/>
      <c r="AD186" s="152"/>
      <c r="AE186" s="152"/>
      <c r="AF186" s="152"/>
      <c r="AG186" s="152" t="s">
        <v>169</v>
      </c>
      <c r="AH186" s="152"/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 x14ac:dyDescent="0.2">
      <c r="A187" s="159"/>
      <c r="B187" s="160"/>
      <c r="C187" s="189" t="s">
        <v>322</v>
      </c>
      <c r="D187" s="164"/>
      <c r="E187" s="165">
        <v>127.41</v>
      </c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52"/>
      <c r="Z187" s="152"/>
      <c r="AA187" s="152"/>
      <c r="AB187" s="152"/>
      <c r="AC187" s="152"/>
      <c r="AD187" s="152"/>
      <c r="AE187" s="152"/>
      <c r="AF187" s="152"/>
      <c r="AG187" s="152" t="s">
        <v>140</v>
      </c>
      <c r="AH187" s="152">
        <v>0</v>
      </c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 x14ac:dyDescent="0.2">
      <c r="A188" s="159"/>
      <c r="B188" s="160"/>
      <c r="C188" s="189" t="s">
        <v>323</v>
      </c>
      <c r="D188" s="164"/>
      <c r="E188" s="165">
        <v>4.0744999999999996</v>
      </c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52"/>
      <c r="Z188" s="152"/>
      <c r="AA188" s="152"/>
      <c r="AB188" s="152"/>
      <c r="AC188" s="152"/>
      <c r="AD188" s="152"/>
      <c r="AE188" s="152"/>
      <c r="AF188" s="152"/>
      <c r="AG188" s="152" t="s">
        <v>140</v>
      </c>
      <c r="AH188" s="152">
        <v>0</v>
      </c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 x14ac:dyDescent="0.2">
      <c r="A189" s="159"/>
      <c r="B189" s="160"/>
      <c r="C189" s="255"/>
      <c r="D189" s="256"/>
      <c r="E189" s="256"/>
      <c r="F189" s="256"/>
      <c r="G189" s="256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52"/>
      <c r="Z189" s="152"/>
      <c r="AA189" s="152"/>
      <c r="AB189" s="152"/>
      <c r="AC189" s="152"/>
      <c r="AD189" s="152"/>
      <c r="AE189" s="152"/>
      <c r="AF189" s="152"/>
      <c r="AG189" s="152" t="s">
        <v>141</v>
      </c>
      <c r="AH189" s="152"/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 x14ac:dyDescent="0.2">
      <c r="A190" s="159">
        <v>43</v>
      </c>
      <c r="B190" s="160" t="s">
        <v>324</v>
      </c>
      <c r="C190" s="193" t="s">
        <v>325</v>
      </c>
      <c r="D190" s="161" t="s">
        <v>0</v>
      </c>
      <c r="E190" s="185"/>
      <c r="F190" s="163"/>
      <c r="G190" s="162">
        <f>ROUND(E190*F190,2)</f>
        <v>0</v>
      </c>
      <c r="H190" s="163"/>
      <c r="I190" s="162">
        <f>ROUND(E190*H190,2)</f>
        <v>0</v>
      </c>
      <c r="J190" s="163"/>
      <c r="K190" s="162">
        <f>ROUND(E190*J190,2)</f>
        <v>0</v>
      </c>
      <c r="L190" s="162">
        <v>21</v>
      </c>
      <c r="M190" s="162">
        <f>G190*(1+L190/100)</f>
        <v>0</v>
      </c>
      <c r="N190" s="162">
        <v>0</v>
      </c>
      <c r="O190" s="162">
        <f>ROUND(E190*N190,2)</f>
        <v>0</v>
      </c>
      <c r="P190" s="162">
        <v>0</v>
      </c>
      <c r="Q190" s="162">
        <f>ROUND(E190*P190,2)</f>
        <v>0</v>
      </c>
      <c r="R190" s="162" t="s">
        <v>319</v>
      </c>
      <c r="S190" s="162" t="s">
        <v>134</v>
      </c>
      <c r="T190" s="162" t="s">
        <v>134</v>
      </c>
      <c r="U190" s="162">
        <v>0</v>
      </c>
      <c r="V190" s="162">
        <f>ROUND(E190*U190,2)</f>
        <v>0</v>
      </c>
      <c r="W190" s="162"/>
      <c r="X190" s="162" t="s">
        <v>227</v>
      </c>
      <c r="Y190" s="152"/>
      <c r="Z190" s="152"/>
      <c r="AA190" s="152"/>
      <c r="AB190" s="152"/>
      <c r="AC190" s="152"/>
      <c r="AD190" s="152"/>
      <c r="AE190" s="152"/>
      <c r="AF190" s="152"/>
      <c r="AG190" s="152" t="s">
        <v>228</v>
      </c>
      <c r="AH190" s="152"/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 x14ac:dyDescent="0.2">
      <c r="A191" s="159"/>
      <c r="B191" s="160"/>
      <c r="C191" s="261" t="s">
        <v>245</v>
      </c>
      <c r="D191" s="262"/>
      <c r="E191" s="262"/>
      <c r="F191" s="262"/>
      <c r="G191" s="2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52"/>
      <c r="Z191" s="152"/>
      <c r="AA191" s="152"/>
      <c r="AB191" s="152"/>
      <c r="AC191" s="152"/>
      <c r="AD191" s="152"/>
      <c r="AE191" s="152"/>
      <c r="AF191" s="152"/>
      <c r="AG191" s="152" t="s">
        <v>138</v>
      </c>
      <c r="AH191" s="152"/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 x14ac:dyDescent="0.2">
      <c r="A192" s="159"/>
      <c r="B192" s="160"/>
      <c r="C192" s="255"/>
      <c r="D192" s="256"/>
      <c r="E192" s="256"/>
      <c r="F192" s="256"/>
      <c r="G192" s="256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52"/>
      <c r="Z192" s="152"/>
      <c r="AA192" s="152"/>
      <c r="AB192" s="152"/>
      <c r="AC192" s="152"/>
      <c r="AD192" s="152"/>
      <c r="AE192" s="152"/>
      <c r="AF192" s="152"/>
      <c r="AG192" s="152" t="s">
        <v>141</v>
      </c>
      <c r="AH192" s="152"/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x14ac:dyDescent="0.2">
      <c r="A193" s="171" t="s">
        <v>128</v>
      </c>
      <c r="B193" s="172" t="s">
        <v>85</v>
      </c>
      <c r="C193" s="187" t="s">
        <v>86</v>
      </c>
      <c r="D193" s="173"/>
      <c r="E193" s="174"/>
      <c r="F193" s="175"/>
      <c r="G193" s="175">
        <f>SUMIF(AG194:AG206,"&lt;&gt;NOR",G194:G206)</f>
        <v>0</v>
      </c>
      <c r="H193" s="175"/>
      <c r="I193" s="175">
        <f>SUM(I194:I206)</f>
        <v>0</v>
      </c>
      <c r="J193" s="175"/>
      <c r="K193" s="175">
        <f>SUM(K194:K206)</f>
        <v>0</v>
      </c>
      <c r="L193" s="175"/>
      <c r="M193" s="175">
        <f>SUM(M194:M206)</f>
        <v>0</v>
      </c>
      <c r="N193" s="175"/>
      <c r="O193" s="175">
        <f>SUM(O194:O206)</f>
        <v>0.02</v>
      </c>
      <c r="P193" s="175"/>
      <c r="Q193" s="175">
        <f>SUM(Q194:Q206)</f>
        <v>0</v>
      </c>
      <c r="R193" s="175"/>
      <c r="S193" s="175"/>
      <c r="T193" s="176"/>
      <c r="U193" s="170"/>
      <c r="V193" s="170">
        <f>SUM(V194:V206)</f>
        <v>0.79</v>
      </c>
      <c r="W193" s="170"/>
      <c r="X193" s="170"/>
      <c r="AG193" t="s">
        <v>129</v>
      </c>
    </row>
    <row r="194" spans="1:60" outlineLevel="1" x14ac:dyDescent="0.2">
      <c r="A194" s="177">
        <v>44</v>
      </c>
      <c r="B194" s="178" t="s">
        <v>326</v>
      </c>
      <c r="C194" s="188" t="s">
        <v>327</v>
      </c>
      <c r="D194" s="179" t="s">
        <v>132</v>
      </c>
      <c r="E194" s="180">
        <v>0.67</v>
      </c>
      <c r="F194" s="181"/>
      <c r="G194" s="182">
        <f>ROUND(E194*F194,2)</f>
        <v>0</v>
      </c>
      <c r="H194" s="181"/>
      <c r="I194" s="182">
        <f>ROUND(E194*H194,2)</f>
        <v>0</v>
      </c>
      <c r="J194" s="181"/>
      <c r="K194" s="182">
        <f>ROUND(E194*J194,2)</f>
        <v>0</v>
      </c>
      <c r="L194" s="182">
        <v>21</v>
      </c>
      <c r="M194" s="182">
        <f>G194*(1+L194/100)</f>
        <v>0</v>
      </c>
      <c r="N194" s="182">
        <v>1.6000000000000001E-4</v>
      </c>
      <c r="O194" s="182">
        <f>ROUND(E194*N194,2)</f>
        <v>0</v>
      </c>
      <c r="P194" s="182">
        <v>0</v>
      </c>
      <c r="Q194" s="182">
        <f>ROUND(E194*P194,2)</f>
        <v>0</v>
      </c>
      <c r="R194" s="182" t="s">
        <v>328</v>
      </c>
      <c r="S194" s="182" t="s">
        <v>134</v>
      </c>
      <c r="T194" s="183" t="s">
        <v>134</v>
      </c>
      <c r="U194" s="162">
        <v>0.05</v>
      </c>
      <c r="V194" s="162">
        <f>ROUND(E194*U194,2)</f>
        <v>0.03</v>
      </c>
      <c r="W194" s="162"/>
      <c r="X194" s="162" t="s">
        <v>135</v>
      </c>
      <c r="Y194" s="152"/>
      <c r="Z194" s="152"/>
      <c r="AA194" s="152"/>
      <c r="AB194" s="152"/>
      <c r="AC194" s="152"/>
      <c r="AD194" s="152"/>
      <c r="AE194" s="152"/>
      <c r="AF194" s="152"/>
      <c r="AG194" s="152" t="s">
        <v>329</v>
      </c>
      <c r="AH194" s="152"/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outlineLevel="1" x14ac:dyDescent="0.2">
      <c r="A195" s="159"/>
      <c r="B195" s="160"/>
      <c r="C195" s="253" t="s">
        <v>330</v>
      </c>
      <c r="D195" s="254"/>
      <c r="E195" s="254"/>
      <c r="F195" s="254"/>
      <c r="G195" s="254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52"/>
      <c r="Z195" s="152"/>
      <c r="AA195" s="152"/>
      <c r="AB195" s="152"/>
      <c r="AC195" s="152"/>
      <c r="AD195" s="152"/>
      <c r="AE195" s="152"/>
      <c r="AF195" s="152"/>
      <c r="AG195" s="152" t="s">
        <v>169</v>
      </c>
      <c r="AH195" s="152"/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outlineLevel="1" x14ac:dyDescent="0.2">
      <c r="A196" s="159"/>
      <c r="B196" s="160"/>
      <c r="C196" s="189" t="s">
        <v>331</v>
      </c>
      <c r="D196" s="164"/>
      <c r="E196" s="165">
        <v>0.67</v>
      </c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52"/>
      <c r="Z196" s="152"/>
      <c r="AA196" s="152"/>
      <c r="AB196" s="152"/>
      <c r="AC196" s="152"/>
      <c r="AD196" s="152"/>
      <c r="AE196" s="152"/>
      <c r="AF196" s="152"/>
      <c r="AG196" s="152" t="s">
        <v>140</v>
      </c>
      <c r="AH196" s="152">
        <v>0</v>
      </c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  <c r="AY196" s="152"/>
      <c r="AZ196" s="152"/>
      <c r="BA196" s="152"/>
      <c r="BB196" s="152"/>
      <c r="BC196" s="152"/>
      <c r="BD196" s="152"/>
      <c r="BE196" s="152"/>
      <c r="BF196" s="152"/>
      <c r="BG196" s="152"/>
      <c r="BH196" s="152"/>
    </row>
    <row r="197" spans="1:60" outlineLevel="1" x14ac:dyDescent="0.2">
      <c r="A197" s="159"/>
      <c r="B197" s="160"/>
      <c r="C197" s="255"/>
      <c r="D197" s="256"/>
      <c r="E197" s="256"/>
      <c r="F197" s="256"/>
      <c r="G197" s="256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52"/>
      <c r="Z197" s="152"/>
      <c r="AA197" s="152"/>
      <c r="AB197" s="152"/>
      <c r="AC197" s="152"/>
      <c r="AD197" s="152"/>
      <c r="AE197" s="152"/>
      <c r="AF197" s="152"/>
      <c r="AG197" s="152" t="s">
        <v>141</v>
      </c>
      <c r="AH197" s="152"/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ht="22.5" outlineLevel="1" x14ac:dyDescent="0.2">
      <c r="A198" s="177">
        <v>45</v>
      </c>
      <c r="B198" s="178" t="s">
        <v>332</v>
      </c>
      <c r="C198" s="188" t="s">
        <v>333</v>
      </c>
      <c r="D198" s="179" t="s">
        <v>132</v>
      </c>
      <c r="E198" s="180">
        <v>0.67</v>
      </c>
      <c r="F198" s="181"/>
      <c r="G198" s="182">
        <f>ROUND(E198*F198,2)</f>
        <v>0</v>
      </c>
      <c r="H198" s="181"/>
      <c r="I198" s="182">
        <f>ROUND(E198*H198,2)</f>
        <v>0</v>
      </c>
      <c r="J198" s="181"/>
      <c r="K198" s="182">
        <f>ROUND(E198*J198,2)</f>
        <v>0</v>
      </c>
      <c r="L198" s="182">
        <v>21</v>
      </c>
      <c r="M198" s="182">
        <f>G198*(1+L198/100)</f>
        <v>0</v>
      </c>
      <c r="N198" s="182">
        <v>0</v>
      </c>
      <c r="O198" s="182">
        <f>ROUND(E198*N198,2)</f>
        <v>0</v>
      </c>
      <c r="P198" s="182">
        <v>0</v>
      </c>
      <c r="Q198" s="182">
        <f>ROUND(E198*P198,2)</f>
        <v>0</v>
      </c>
      <c r="R198" s="182" t="s">
        <v>328</v>
      </c>
      <c r="S198" s="182" t="s">
        <v>134</v>
      </c>
      <c r="T198" s="183" t="s">
        <v>134</v>
      </c>
      <c r="U198" s="162">
        <v>1.1399999999999999</v>
      </c>
      <c r="V198" s="162">
        <f>ROUND(E198*U198,2)</f>
        <v>0.76</v>
      </c>
      <c r="W198" s="162"/>
      <c r="X198" s="162" t="s">
        <v>135</v>
      </c>
      <c r="Y198" s="152"/>
      <c r="Z198" s="152"/>
      <c r="AA198" s="152"/>
      <c r="AB198" s="152"/>
      <c r="AC198" s="152"/>
      <c r="AD198" s="152"/>
      <c r="AE198" s="152"/>
      <c r="AF198" s="152"/>
      <c r="AG198" s="152" t="s">
        <v>329</v>
      </c>
      <c r="AH198" s="152"/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 x14ac:dyDescent="0.2">
      <c r="A199" s="159"/>
      <c r="B199" s="160"/>
      <c r="C199" s="259" t="s">
        <v>334</v>
      </c>
      <c r="D199" s="260"/>
      <c r="E199" s="260"/>
      <c r="F199" s="260"/>
      <c r="G199" s="260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52"/>
      <c r="Z199" s="152"/>
      <c r="AA199" s="152"/>
      <c r="AB199" s="152"/>
      <c r="AC199" s="152"/>
      <c r="AD199" s="152"/>
      <c r="AE199" s="152"/>
      <c r="AF199" s="152"/>
      <c r="AG199" s="152" t="s">
        <v>138</v>
      </c>
      <c r="AH199" s="152"/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outlineLevel="1" x14ac:dyDescent="0.2">
      <c r="A200" s="159"/>
      <c r="B200" s="160"/>
      <c r="C200" s="189" t="s">
        <v>331</v>
      </c>
      <c r="D200" s="164"/>
      <c r="E200" s="165">
        <v>0.67</v>
      </c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52"/>
      <c r="Z200" s="152"/>
      <c r="AA200" s="152"/>
      <c r="AB200" s="152"/>
      <c r="AC200" s="152"/>
      <c r="AD200" s="152"/>
      <c r="AE200" s="152"/>
      <c r="AF200" s="152"/>
      <c r="AG200" s="152" t="s">
        <v>140</v>
      </c>
      <c r="AH200" s="152">
        <v>0</v>
      </c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outlineLevel="1" x14ac:dyDescent="0.2">
      <c r="A201" s="159"/>
      <c r="B201" s="160"/>
      <c r="C201" s="255"/>
      <c r="D201" s="256"/>
      <c r="E201" s="256"/>
      <c r="F201" s="256"/>
      <c r="G201" s="256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52"/>
      <c r="Z201" s="152"/>
      <c r="AA201" s="152"/>
      <c r="AB201" s="152"/>
      <c r="AC201" s="152"/>
      <c r="AD201" s="152"/>
      <c r="AE201" s="152"/>
      <c r="AF201" s="152"/>
      <c r="AG201" s="152" t="s">
        <v>141</v>
      </c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ht="22.5" outlineLevel="1" x14ac:dyDescent="0.2">
      <c r="A202" s="177">
        <v>46</v>
      </c>
      <c r="B202" s="178" t="s">
        <v>335</v>
      </c>
      <c r="C202" s="188" t="s">
        <v>336</v>
      </c>
      <c r="D202" s="179" t="s">
        <v>132</v>
      </c>
      <c r="E202" s="180">
        <v>0.871</v>
      </c>
      <c r="F202" s="181"/>
      <c r="G202" s="182">
        <f>ROUND(E202*F202,2)</f>
        <v>0</v>
      </c>
      <c r="H202" s="181"/>
      <c r="I202" s="182">
        <f>ROUND(E202*H202,2)</f>
        <v>0</v>
      </c>
      <c r="J202" s="181"/>
      <c r="K202" s="182">
        <f>ROUND(E202*J202,2)</f>
        <v>0</v>
      </c>
      <c r="L202" s="182">
        <v>21</v>
      </c>
      <c r="M202" s="182">
        <f>G202*(1+L202/100)</f>
        <v>0</v>
      </c>
      <c r="N202" s="182">
        <v>1.9199999999999998E-2</v>
      </c>
      <c r="O202" s="182">
        <f>ROUND(E202*N202,2)</f>
        <v>0.02</v>
      </c>
      <c r="P202" s="182">
        <v>0</v>
      </c>
      <c r="Q202" s="182">
        <f>ROUND(E202*P202,2)</f>
        <v>0</v>
      </c>
      <c r="R202" s="182" t="s">
        <v>239</v>
      </c>
      <c r="S202" s="182" t="s">
        <v>134</v>
      </c>
      <c r="T202" s="183" t="s">
        <v>134</v>
      </c>
      <c r="U202" s="162">
        <v>0</v>
      </c>
      <c r="V202" s="162">
        <f>ROUND(E202*U202,2)</f>
        <v>0</v>
      </c>
      <c r="W202" s="162"/>
      <c r="X202" s="162" t="s">
        <v>240</v>
      </c>
      <c r="Y202" s="152"/>
      <c r="Z202" s="152"/>
      <c r="AA202" s="152"/>
      <c r="AB202" s="152"/>
      <c r="AC202" s="152"/>
      <c r="AD202" s="152"/>
      <c r="AE202" s="152"/>
      <c r="AF202" s="152"/>
      <c r="AG202" s="152" t="s">
        <v>337</v>
      </c>
      <c r="AH202" s="152"/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outlineLevel="1" x14ac:dyDescent="0.2">
      <c r="A203" s="159"/>
      <c r="B203" s="160"/>
      <c r="C203" s="189" t="s">
        <v>338</v>
      </c>
      <c r="D203" s="164"/>
      <c r="E203" s="165">
        <v>0.871</v>
      </c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52"/>
      <c r="Z203" s="152"/>
      <c r="AA203" s="152"/>
      <c r="AB203" s="152"/>
      <c r="AC203" s="152"/>
      <c r="AD203" s="152"/>
      <c r="AE203" s="152"/>
      <c r="AF203" s="152"/>
      <c r="AG203" s="152" t="s">
        <v>140</v>
      </c>
      <c r="AH203" s="152">
        <v>0</v>
      </c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outlineLevel="1" x14ac:dyDescent="0.2">
      <c r="A204" s="159"/>
      <c r="B204" s="160"/>
      <c r="C204" s="255"/>
      <c r="D204" s="256"/>
      <c r="E204" s="256"/>
      <c r="F204" s="256"/>
      <c r="G204" s="256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52"/>
      <c r="Z204" s="152"/>
      <c r="AA204" s="152"/>
      <c r="AB204" s="152"/>
      <c r="AC204" s="152"/>
      <c r="AD204" s="152"/>
      <c r="AE204" s="152"/>
      <c r="AF204" s="152"/>
      <c r="AG204" s="152" t="s">
        <v>141</v>
      </c>
      <c r="AH204" s="152"/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outlineLevel="1" x14ac:dyDescent="0.2">
      <c r="A205" s="159">
        <v>47</v>
      </c>
      <c r="B205" s="160" t="s">
        <v>339</v>
      </c>
      <c r="C205" s="193" t="s">
        <v>340</v>
      </c>
      <c r="D205" s="161" t="s">
        <v>0</v>
      </c>
      <c r="E205" s="185"/>
      <c r="F205" s="163"/>
      <c r="G205" s="162">
        <f>ROUND(E205*F205,2)</f>
        <v>0</v>
      </c>
      <c r="H205" s="163"/>
      <c r="I205" s="162">
        <f>ROUND(E205*H205,2)</f>
        <v>0</v>
      </c>
      <c r="J205" s="163"/>
      <c r="K205" s="162">
        <f>ROUND(E205*J205,2)</f>
        <v>0</v>
      </c>
      <c r="L205" s="162">
        <v>21</v>
      </c>
      <c r="M205" s="162">
        <f>G205*(1+L205/100)</f>
        <v>0</v>
      </c>
      <c r="N205" s="162">
        <v>0</v>
      </c>
      <c r="O205" s="162">
        <f>ROUND(E205*N205,2)</f>
        <v>0</v>
      </c>
      <c r="P205" s="162">
        <v>0</v>
      </c>
      <c r="Q205" s="162">
        <f>ROUND(E205*P205,2)</f>
        <v>0</v>
      </c>
      <c r="R205" s="162" t="s">
        <v>328</v>
      </c>
      <c r="S205" s="162" t="s">
        <v>134</v>
      </c>
      <c r="T205" s="162" t="s">
        <v>134</v>
      </c>
      <c r="U205" s="162">
        <v>0</v>
      </c>
      <c r="V205" s="162">
        <f>ROUND(E205*U205,2)</f>
        <v>0</v>
      </c>
      <c r="W205" s="162"/>
      <c r="X205" s="162" t="s">
        <v>227</v>
      </c>
      <c r="Y205" s="152"/>
      <c r="Z205" s="152"/>
      <c r="AA205" s="152"/>
      <c r="AB205" s="152"/>
      <c r="AC205" s="152"/>
      <c r="AD205" s="152"/>
      <c r="AE205" s="152"/>
      <c r="AF205" s="152"/>
      <c r="AG205" s="152" t="s">
        <v>228</v>
      </c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 x14ac:dyDescent="0.2">
      <c r="A206" s="159"/>
      <c r="B206" s="160"/>
      <c r="C206" s="255"/>
      <c r="D206" s="256"/>
      <c r="E206" s="256"/>
      <c r="F206" s="256"/>
      <c r="G206" s="256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52"/>
      <c r="Z206" s="152"/>
      <c r="AA206" s="152"/>
      <c r="AB206" s="152"/>
      <c r="AC206" s="152"/>
      <c r="AD206" s="152"/>
      <c r="AE206" s="152"/>
      <c r="AF206" s="152"/>
      <c r="AG206" s="152" t="s">
        <v>141</v>
      </c>
      <c r="AH206" s="152"/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x14ac:dyDescent="0.2">
      <c r="A207" s="171" t="s">
        <v>128</v>
      </c>
      <c r="B207" s="172" t="s">
        <v>87</v>
      </c>
      <c r="C207" s="187" t="s">
        <v>88</v>
      </c>
      <c r="D207" s="173"/>
      <c r="E207" s="174"/>
      <c r="F207" s="175"/>
      <c r="G207" s="175">
        <f>SUMIF(AG208:AG226,"&lt;&gt;NOR",G208:G226)</f>
        <v>0</v>
      </c>
      <c r="H207" s="175"/>
      <c r="I207" s="175">
        <f>SUM(I208:I226)</f>
        <v>0</v>
      </c>
      <c r="J207" s="175"/>
      <c r="K207" s="175">
        <f>SUM(K208:K226)</f>
        <v>0</v>
      </c>
      <c r="L207" s="175"/>
      <c r="M207" s="175">
        <f>SUM(M208:M226)</f>
        <v>0</v>
      </c>
      <c r="N207" s="175"/>
      <c r="O207" s="175">
        <f>SUM(O208:O226)</f>
        <v>0.27</v>
      </c>
      <c r="P207" s="175"/>
      <c r="Q207" s="175">
        <f>SUM(Q208:Q226)</f>
        <v>0</v>
      </c>
      <c r="R207" s="175"/>
      <c r="S207" s="175"/>
      <c r="T207" s="176"/>
      <c r="U207" s="170"/>
      <c r="V207" s="170">
        <f>SUM(V208:V226)</f>
        <v>98.05</v>
      </c>
      <c r="W207" s="170"/>
      <c r="X207" s="170"/>
      <c r="AG207" t="s">
        <v>129</v>
      </c>
    </row>
    <row r="208" spans="1:60" outlineLevel="1" x14ac:dyDescent="0.2">
      <c r="A208" s="177">
        <v>48</v>
      </c>
      <c r="B208" s="178" t="s">
        <v>341</v>
      </c>
      <c r="C208" s="188" t="s">
        <v>342</v>
      </c>
      <c r="D208" s="179" t="s">
        <v>132</v>
      </c>
      <c r="E208" s="180">
        <v>486.69</v>
      </c>
      <c r="F208" s="181"/>
      <c r="G208" s="182">
        <f>ROUND(E208*F208,2)</f>
        <v>0</v>
      </c>
      <c r="H208" s="181"/>
      <c r="I208" s="182">
        <f>ROUND(E208*H208,2)</f>
        <v>0</v>
      </c>
      <c r="J208" s="181"/>
      <c r="K208" s="182">
        <f>ROUND(E208*J208,2)</f>
        <v>0</v>
      </c>
      <c r="L208" s="182">
        <v>21</v>
      </c>
      <c r="M208" s="182">
        <f>G208*(1+L208/100)</f>
        <v>0</v>
      </c>
      <c r="N208" s="182">
        <v>2.0000000000000001E-4</v>
      </c>
      <c r="O208" s="182">
        <f>ROUND(E208*N208,2)</f>
        <v>0.1</v>
      </c>
      <c r="P208" s="182">
        <v>0</v>
      </c>
      <c r="Q208" s="182">
        <f>ROUND(E208*P208,2)</f>
        <v>0</v>
      </c>
      <c r="R208" s="182" t="s">
        <v>343</v>
      </c>
      <c r="S208" s="182" t="s">
        <v>134</v>
      </c>
      <c r="T208" s="183" t="s">
        <v>134</v>
      </c>
      <c r="U208" s="162">
        <v>3.2480000000000002E-2</v>
      </c>
      <c r="V208" s="162">
        <f>ROUND(E208*U208,2)</f>
        <v>15.81</v>
      </c>
      <c r="W208" s="162"/>
      <c r="X208" s="162" t="s">
        <v>135</v>
      </c>
      <c r="Y208" s="152"/>
      <c r="Z208" s="152"/>
      <c r="AA208" s="152"/>
      <c r="AB208" s="152"/>
      <c r="AC208" s="152"/>
      <c r="AD208" s="152"/>
      <c r="AE208" s="152"/>
      <c r="AF208" s="152"/>
      <c r="AG208" s="152" t="s">
        <v>329</v>
      </c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 x14ac:dyDescent="0.2">
      <c r="A209" s="159"/>
      <c r="B209" s="160"/>
      <c r="C209" s="189" t="s">
        <v>344</v>
      </c>
      <c r="D209" s="164"/>
      <c r="E209" s="165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52"/>
      <c r="Z209" s="152"/>
      <c r="AA209" s="152"/>
      <c r="AB209" s="152"/>
      <c r="AC209" s="152"/>
      <c r="AD209" s="152"/>
      <c r="AE209" s="152"/>
      <c r="AF209" s="152"/>
      <c r="AG209" s="152" t="s">
        <v>140</v>
      </c>
      <c r="AH209" s="152">
        <v>0</v>
      </c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 x14ac:dyDescent="0.2">
      <c r="A210" s="159"/>
      <c r="B210" s="160"/>
      <c r="C210" s="189" t="s">
        <v>345</v>
      </c>
      <c r="D210" s="164"/>
      <c r="E210" s="165">
        <v>87.966999999999999</v>
      </c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52"/>
      <c r="Z210" s="152"/>
      <c r="AA210" s="152"/>
      <c r="AB210" s="152"/>
      <c r="AC210" s="152"/>
      <c r="AD210" s="152"/>
      <c r="AE210" s="152"/>
      <c r="AF210" s="152"/>
      <c r="AG210" s="152" t="s">
        <v>140</v>
      </c>
      <c r="AH210" s="152">
        <v>0</v>
      </c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outlineLevel="1" x14ac:dyDescent="0.2">
      <c r="A211" s="159"/>
      <c r="B211" s="160"/>
      <c r="C211" s="189" t="s">
        <v>346</v>
      </c>
      <c r="D211" s="164"/>
      <c r="E211" s="165">
        <v>134.16</v>
      </c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52"/>
      <c r="Z211" s="152"/>
      <c r="AA211" s="152"/>
      <c r="AB211" s="152"/>
      <c r="AC211" s="152"/>
      <c r="AD211" s="152"/>
      <c r="AE211" s="152"/>
      <c r="AF211" s="152"/>
      <c r="AG211" s="152" t="s">
        <v>140</v>
      </c>
      <c r="AH211" s="152">
        <v>0</v>
      </c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outlineLevel="1" x14ac:dyDescent="0.2">
      <c r="A212" s="159"/>
      <c r="B212" s="160"/>
      <c r="C212" s="189" t="s">
        <v>347</v>
      </c>
      <c r="D212" s="164"/>
      <c r="E212" s="165">
        <v>32.814999999999998</v>
      </c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52"/>
      <c r="Z212" s="152"/>
      <c r="AA212" s="152"/>
      <c r="AB212" s="152"/>
      <c r="AC212" s="152"/>
      <c r="AD212" s="152"/>
      <c r="AE212" s="152"/>
      <c r="AF212" s="152"/>
      <c r="AG212" s="152" t="s">
        <v>140</v>
      </c>
      <c r="AH212" s="152">
        <v>0</v>
      </c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outlineLevel="1" x14ac:dyDescent="0.2">
      <c r="A213" s="159"/>
      <c r="B213" s="160"/>
      <c r="C213" s="189" t="s">
        <v>348</v>
      </c>
      <c r="D213" s="164"/>
      <c r="E213" s="165">
        <v>41.058999999999997</v>
      </c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52"/>
      <c r="Z213" s="152"/>
      <c r="AA213" s="152"/>
      <c r="AB213" s="152"/>
      <c r="AC213" s="152"/>
      <c r="AD213" s="152"/>
      <c r="AE213" s="152"/>
      <c r="AF213" s="152"/>
      <c r="AG213" s="152" t="s">
        <v>140</v>
      </c>
      <c r="AH213" s="152">
        <v>0</v>
      </c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52"/>
      <c r="BB213" s="152"/>
      <c r="BC213" s="152"/>
      <c r="BD213" s="152"/>
      <c r="BE213" s="152"/>
      <c r="BF213" s="152"/>
      <c r="BG213" s="152"/>
      <c r="BH213" s="152"/>
    </row>
    <row r="214" spans="1:60" ht="22.5" outlineLevel="1" x14ac:dyDescent="0.2">
      <c r="A214" s="159"/>
      <c r="B214" s="160"/>
      <c r="C214" s="189" t="s">
        <v>349</v>
      </c>
      <c r="D214" s="164"/>
      <c r="E214" s="165">
        <v>31.564</v>
      </c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52"/>
      <c r="Z214" s="152"/>
      <c r="AA214" s="152"/>
      <c r="AB214" s="152"/>
      <c r="AC214" s="152"/>
      <c r="AD214" s="152"/>
      <c r="AE214" s="152"/>
      <c r="AF214" s="152"/>
      <c r="AG214" s="152" t="s">
        <v>140</v>
      </c>
      <c r="AH214" s="152">
        <v>0</v>
      </c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outlineLevel="1" x14ac:dyDescent="0.2">
      <c r="A215" s="159"/>
      <c r="B215" s="160"/>
      <c r="C215" s="189" t="s">
        <v>350</v>
      </c>
      <c r="D215" s="164"/>
      <c r="E215" s="165">
        <v>7.9050000000000002</v>
      </c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52"/>
      <c r="Z215" s="152"/>
      <c r="AA215" s="152"/>
      <c r="AB215" s="152"/>
      <c r="AC215" s="152"/>
      <c r="AD215" s="152"/>
      <c r="AE215" s="152"/>
      <c r="AF215" s="152"/>
      <c r="AG215" s="152" t="s">
        <v>140</v>
      </c>
      <c r="AH215" s="152">
        <v>0</v>
      </c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outlineLevel="1" x14ac:dyDescent="0.2">
      <c r="A216" s="159"/>
      <c r="B216" s="160"/>
      <c r="C216" s="189" t="s">
        <v>351</v>
      </c>
      <c r="D216" s="164"/>
      <c r="E216" s="165">
        <v>19.943000000000001</v>
      </c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52"/>
      <c r="Z216" s="152"/>
      <c r="AA216" s="152"/>
      <c r="AB216" s="152"/>
      <c r="AC216" s="152"/>
      <c r="AD216" s="152"/>
      <c r="AE216" s="152"/>
      <c r="AF216" s="152"/>
      <c r="AG216" s="152" t="s">
        <v>140</v>
      </c>
      <c r="AH216" s="152">
        <v>0</v>
      </c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</row>
    <row r="217" spans="1:60" outlineLevel="1" x14ac:dyDescent="0.2">
      <c r="A217" s="159"/>
      <c r="B217" s="160"/>
      <c r="C217" s="189" t="s">
        <v>352</v>
      </c>
      <c r="D217" s="164"/>
      <c r="E217" s="165">
        <v>113.857</v>
      </c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52"/>
      <c r="Z217" s="152"/>
      <c r="AA217" s="152"/>
      <c r="AB217" s="152"/>
      <c r="AC217" s="152"/>
      <c r="AD217" s="152"/>
      <c r="AE217" s="152"/>
      <c r="AF217" s="152"/>
      <c r="AG217" s="152" t="s">
        <v>140</v>
      </c>
      <c r="AH217" s="152">
        <v>0</v>
      </c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  <c r="AY217" s="152"/>
      <c r="AZ217" s="152"/>
      <c r="BA217" s="152"/>
      <c r="BB217" s="152"/>
      <c r="BC217" s="152"/>
      <c r="BD217" s="152"/>
      <c r="BE217" s="152"/>
      <c r="BF217" s="152"/>
      <c r="BG217" s="152"/>
      <c r="BH217" s="152"/>
    </row>
    <row r="218" spans="1:60" outlineLevel="1" x14ac:dyDescent="0.2">
      <c r="A218" s="159"/>
      <c r="B218" s="160"/>
      <c r="C218" s="189" t="s">
        <v>353</v>
      </c>
      <c r="D218" s="164"/>
      <c r="E218" s="165">
        <v>17.420000000000002</v>
      </c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52"/>
      <c r="Z218" s="152"/>
      <c r="AA218" s="152"/>
      <c r="AB218" s="152"/>
      <c r="AC218" s="152"/>
      <c r="AD218" s="152"/>
      <c r="AE218" s="152"/>
      <c r="AF218" s="152"/>
      <c r="AG218" s="152" t="s">
        <v>140</v>
      </c>
      <c r="AH218" s="152">
        <v>0</v>
      </c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outlineLevel="1" x14ac:dyDescent="0.2">
      <c r="A219" s="159"/>
      <c r="B219" s="160"/>
      <c r="C219" s="255"/>
      <c r="D219" s="256"/>
      <c r="E219" s="256"/>
      <c r="F219" s="256"/>
      <c r="G219" s="256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52"/>
      <c r="Z219" s="152"/>
      <c r="AA219" s="152"/>
      <c r="AB219" s="152"/>
      <c r="AC219" s="152"/>
      <c r="AD219" s="152"/>
      <c r="AE219" s="152"/>
      <c r="AF219" s="152"/>
      <c r="AG219" s="152" t="s">
        <v>141</v>
      </c>
      <c r="AH219" s="152"/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 x14ac:dyDescent="0.2">
      <c r="A220" s="177">
        <v>49</v>
      </c>
      <c r="B220" s="178" t="s">
        <v>354</v>
      </c>
      <c r="C220" s="188" t="s">
        <v>355</v>
      </c>
      <c r="D220" s="179" t="s">
        <v>132</v>
      </c>
      <c r="E220" s="180">
        <v>486.69</v>
      </c>
      <c r="F220" s="181"/>
      <c r="G220" s="182">
        <f>ROUND(E220*F220,2)</f>
        <v>0</v>
      </c>
      <c r="H220" s="181"/>
      <c r="I220" s="182">
        <f>ROUND(E220*H220,2)</f>
        <v>0</v>
      </c>
      <c r="J220" s="181"/>
      <c r="K220" s="182">
        <f>ROUND(E220*J220,2)</f>
        <v>0</v>
      </c>
      <c r="L220" s="182">
        <v>21</v>
      </c>
      <c r="M220" s="182">
        <f>G220*(1+L220/100)</f>
        <v>0</v>
      </c>
      <c r="N220" s="182">
        <v>3.5E-4</v>
      </c>
      <c r="O220" s="182">
        <f>ROUND(E220*N220,2)</f>
        <v>0.17</v>
      </c>
      <c r="P220" s="182">
        <v>0</v>
      </c>
      <c r="Q220" s="182">
        <f>ROUND(E220*P220,2)</f>
        <v>0</v>
      </c>
      <c r="R220" s="182" t="s">
        <v>343</v>
      </c>
      <c r="S220" s="182" t="s">
        <v>134</v>
      </c>
      <c r="T220" s="183" t="s">
        <v>134</v>
      </c>
      <c r="U220" s="162">
        <v>0.16897000000000001</v>
      </c>
      <c r="V220" s="162">
        <f>ROUND(E220*U220,2)</f>
        <v>82.24</v>
      </c>
      <c r="W220" s="162"/>
      <c r="X220" s="162" t="s">
        <v>135</v>
      </c>
      <c r="Y220" s="152"/>
      <c r="Z220" s="152"/>
      <c r="AA220" s="152"/>
      <c r="AB220" s="152"/>
      <c r="AC220" s="152"/>
      <c r="AD220" s="152"/>
      <c r="AE220" s="152"/>
      <c r="AF220" s="152"/>
      <c r="AG220" s="152" t="s">
        <v>163</v>
      </c>
      <c r="AH220" s="152"/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outlineLevel="1" x14ac:dyDescent="0.2">
      <c r="A221" s="159"/>
      <c r="B221" s="160"/>
      <c r="C221" s="189" t="s">
        <v>356</v>
      </c>
      <c r="D221" s="164"/>
      <c r="E221" s="165">
        <v>486.69</v>
      </c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52"/>
      <c r="Z221" s="152"/>
      <c r="AA221" s="152"/>
      <c r="AB221" s="152"/>
      <c r="AC221" s="152"/>
      <c r="AD221" s="152"/>
      <c r="AE221" s="152"/>
      <c r="AF221" s="152"/>
      <c r="AG221" s="152" t="s">
        <v>140</v>
      </c>
      <c r="AH221" s="152">
        <v>5</v>
      </c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  <c r="AY221" s="152"/>
      <c r="AZ221" s="152"/>
      <c r="BA221" s="152"/>
      <c r="BB221" s="152"/>
      <c r="BC221" s="152"/>
      <c r="BD221" s="152"/>
      <c r="BE221" s="152"/>
      <c r="BF221" s="152"/>
      <c r="BG221" s="152"/>
      <c r="BH221" s="152"/>
    </row>
    <row r="222" spans="1:60" outlineLevel="1" x14ac:dyDescent="0.2">
      <c r="A222" s="159"/>
      <c r="B222" s="160"/>
      <c r="C222" s="255"/>
      <c r="D222" s="256"/>
      <c r="E222" s="256"/>
      <c r="F222" s="256"/>
      <c r="G222" s="256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52"/>
      <c r="Z222" s="152"/>
      <c r="AA222" s="152"/>
      <c r="AB222" s="152"/>
      <c r="AC222" s="152"/>
      <c r="AD222" s="152"/>
      <c r="AE222" s="152"/>
      <c r="AF222" s="152"/>
      <c r="AG222" s="152" t="s">
        <v>141</v>
      </c>
      <c r="AH222" s="152"/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outlineLevel="1" x14ac:dyDescent="0.2">
      <c r="A223" s="177">
        <v>50</v>
      </c>
      <c r="B223" s="178" t="s">
        <v>357</v>
      </c>
      <c r="C223" s="188" t="s">
        <v>358</v>
      </c>
      <c r="D223" s="179" t="s">
        <v>254</v>
      </c>
      <c r="E223" s="180">
        <v>1</v>
      </c>
      <c r="F223" s="181"/>
      <c r="G223" s="182">
        <f>ROUND(E223*F223,2)</f>
        <v>0</v>
      </c>
      <c r="H223" s="181"/>
      <c r="I223" s="182">
        <f>ROUND(E223*H223,2)</f>
        <v>0</v>
      </c>
      <c r="J223" s="181"/>
      <c r="K223" s="182">
        <f>ROUND(E223*J223,2)</f>
        <v>0</v>
      </c>
      <c r="L223" s="182">
        <v>21</v>
      </c>
      <c r="M223" s="182">
        <f>G223*(1+L223/100)</f>
        <v>0</v>
      </c>
      <c r="N223" s="182">
        <v>0</v>
      </c>
      <c r="O223" s="182">
        <f>ROUND(E223*N223,2)</f>
        <v>0</v>
      </c>
      <c r="P223" s="182">
        <v>0</v>
      </c>
      <c r="Q223" s="182">
        <f>ROUND(E223*P223,2)</f>
        <v>0</v>
      </c>
      <c r="R223" s="182"/>
      <c r="S223" s="182" t="s">
        <v>156</v>
      </c>
      <c r="T223" s="183" t="s">
        <v>157</v>
      </c>
      <c r="U223" s="162">
        <v>0</v>
      </c>
      <c r="V223" s="162">
        <f>ROUND(E223*U223,2)</f>
        <v>0</v>
      </c>
      <c r="W223" s="162"/>
      <c r="X223" s="162" t="s">
        <v>135</v>
      </c>
      <c r="Y223" s="152"/>
      <c r="Z223" s="152"/>
      <c r="AA223" s="152"/>
      <c r="AB223" s="152"/>
      <c r="AC223" s="152"/>
      <c r="AD223" s="152"/>
      <c r="AE223" s="152"/>
      <c r="AF223" s="152"/>
      <c r="AG223" s="152" t="s">
        <v>136</v>
      </c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 x14ac:dyDescent="0.2">
      <c r="A224" s="159"/>
      <c r="B224" s="160"/>
      <c r="C224" s="257"/>
      <c r="D224" s="258"/>
      <c r="E224" s="258"/>
      <c r="F224" s="258"/>
      <c r="G224" s="258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52"/>
      <c r="Z224" s="152"/>
      <c r="AA224" s="152"/>
      <c r="AB224" s="152"/>
      <c r="AC224" s="152"/>
      <c r="AD224" s="152"/>
      <c r="AE224" s="152"/>
      <c r="AF224" s="152"/>
      <c r="AG224" s="152" t="s">
        <v>141</v>
      </c>
      <c r="AH224" s="152"/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outlineLevel="1" x14ac:dyDescent="0.2">
      <c r="A225" s="177">
        <v>51</v>
      </c>
      <c r="B225" s="178" t="s">
        <v>359</v>
      </c>
      <c r="C225" s="188" t="s">
        <v>360</v>
      </c>
      <c r="D225" s="179" t="s">
        <v>254</v>
      </c>
      <c r="E225" s="180">
        <v>1</v>
      </c>
      <c r="F225" s="181"/>
      <c r="G225" s="182">
        <f>ROUND(E225*F225,2)</f>
        <v>0</v>
      </c>
      <c r="H225" s="181"/>
      <c r="I225" s="182">
        <f>ROUND(E225*H225,2)</f>
        <v>0</v>
      </c>
      <c r="J225" s="181"/>
      <c r="K225" s="182">
        <f>ROUND(E225*J225,2)</f>
        <v>0</v>
      </c>
      <c r="L225" s="182">
        <v>21</v>
      </c>
      <c r="M225" s="182">
        <f>G225*(1+L225/100)</f>
        <v>0</v>
      </c>
      <c r="N225" s="182">
        <v>0</v>
      </c>
      <c r="O225" s="182">
        <f>ROUND(E225*N225,2)</f>
        <v>0</v>
      </c>
      <c r="P225" s="182">
        <v>0</v>
      </c>
      <c r="Q225" s="182">
        <f>ROUND(E225*P225,2)</f>
        <v>0</v>
      </c>
      <c r="R225" s="182"/>
      <c r="S225" s="182" t="s">
        <v>156</v>
      </c>
      <c r="T225" s="183" t="s">
        <v>157</v>
      </c>
      <c r="U225" s="162">
        <v>0</v>
      </c>
      <c r="V225" s="162">
        <f>ROUND(E225*U225,2)</f>
        <v>0</v>
      </c>
      <c r="W225" s="162"/>
      <c r="X225" s="162" t="s">
        <v>135</v>
      </c>
      <c r="Y225" s="152"/>
      <c r="Z225" s="152"/>
      <c r="AA225" s="152"/>
      <c r="AB225" s="152"/>
      <c r="AC225" s="152"/>
      <c r="AD225" s="152"/>
      <c r="AE225" s="152"/>
      <c r="AF225" s="152"/>
      <c r="AG225" s="152" t="s">
        <v>136</v>
      </c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outlineLevel="1" x14ac:dyDescent="0.2">
      <c r="A226" s="159"/>
      <c r="B226" s="160"/>
      <c r="C226" s="257"/>
      <c r="D226" s="258"/>
      <c r="E226" s="258"/>
      <c r="F226" s="258"/>
      <c r="G226" s="258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52"/>
      <c r="Z226" s="152"/>
      <c r="AA226" s="152"/>
      <c r="AB226" s="152"/>
      <c r="AC226" s="152"/>
      <c r="AD226" s="152"/>
      <c r="AE226" s="152"/>
      <c r="AF226" s="152"/>
      <c r="AG226" s="152" t="s">
        <v>141</v>
      </c>
      <c r="AH226" s="152"/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52"/>
      <c r="BB226" s="152"/>
      <c r="BC226" s="152"/>
      <c r="BD226" s="152"/>
      <c r="BE226" s="152"/>
      <c r="BF226" s="152"/>
      <c r="BG226" s="152"/>
      <c r="BH226" s="152"/>
    </row>
    <row r="227" spans="1:60" x14ac:dyDescent="0.2">
      <c r="A227" s="171" t="s">
        <v>128</v>
      </c>
      <c r="B227" s="172" t="s">
        <v>89</v>
      </c>
      <c r="C227" s="187" t="s">
        <v>90</v>
      </c>
      <c r="D227" s="173"/>
      <c r="E227" s="174"/>
      <c r="F227" s="175"/>
      <c r="G227" s="175">
        <f>SUMIF(AG228:AG238,"&lt;&gt;NOR",G228:G238)</f>
        <v>0</v>
      </c>
      <c r="H227" s="175"/>
      <c r="I227" s="175">
        <f>SUM(I228:I238)</f>
        <v>0</v>
      </c>
      <c r="J227" s="175"/>
      <c r="K227" s="175">
        <f>SUM(K228:K238)</f>
        <v>0</v>
      </c>
      <c r="L227" s="175"/>
      <c r="M227" s="175">
        <f>SUM(M228:M238)</f>
        <v>0</v>
      </c>
      <c r="N227" s="175"/>
      <c r="O227" s="175">
        <f>SUM(O228:O238)</f>
        <v>0</v>
      </c>
      <c r="P227" s="175"/>
      <c r="Q227" s="175">
        <f>SUM(Q228:Q238)</f>
        <v>0</v>
      </c>
      <c r="R227" s="175"/>
      <c r="S227" s="175"/>
      <c r="T227" s="176"/>
      <c r="U227" s="170"/>
      <c r="V227" s="170">
        <f>SUM(V228:V238)</f>
        <v>0</v>
      </c>
      <c r="W227" s="170"/>
      <c r="X227" s="170"/>
      <c r="AG227" t="s">
        <v>129</v>
      </c>
    </row>
    <row r="228" spans="1:60" outlineLevel="1" x14ac:dyDescent="0.2">
      <c r="A228" s="177">
        <v>52</v>
      </c>
      <c r="B228" s="178" t="s">
        <v>361</v>
      </c>
      <c r="C228" s="188" t="s">
        <v>362</v>
      </c>
      <c r="D228" s="179" t="s">
        <v>155</v>
      </c>
      <c r="E228" s="180">
        <v>4</v>
      </c>
      <c r="F228" s="181"/>
      <c r="G228" s="182">
        <f>ROUND(E228*F228,2)</f>
        <v>0</v>
      </c>
      <c r="H228" s="181"/>
      <c r="I228" s="182">
        <f>ROUND(E228*H228,2)</f>
        <v>0</v>
      </c>
      <c r="J228" s="181"/>
      <c r="K228" s="182">
        <f>ROUND(E228*J228,2)</f>
        <v>0</v>
      </c>
      <c r="L228" s="182">
        <v>21</v>
      </c>
      <c r="M228" s="182">
        <f>G228*(1+L228/100)</f>
        <v>0</v>
      </c>
      <c r="N228" s="182">
        <v>0</v>
      </c>
      <c r="O228" s="182">
        <f>ROUND(E228*N228,2)</f>
        <v>0</v>
      </c>
      <c r="P228" s="182">
        <v>0</v>
      </c>
      <c r="Q228" s="182">
        <f>ROUND(E228*P228,2)</f>
        <v>0</v>
      </c>
      <c r="R228" s="182"/>
      <c r="S228" s="182" t="s">
        <v>156</v>
      </c>
      <c r="T228" s="183" t="s">
        <v>157</v>
      </c>
      <c r="U228" s="162">
        <v>0</v>
      </c>
      <c r="V228" s="162">
        <f>ROUND(E228*U228,2)</f>
        <v>0</v>
      </c>
      <c r="W228" s="162"/>
      <c r="X228" s="162" t="s">
        <v>135</v>
      </c>
      <c r="Y228" s="152"/>
      <c r="Z228" s="152"/>
      <c r="AA228" s="152"/>
      <c r="AB228" s="152"/>
      <c r="AC228" s="152"/>
      <c r="AD228" s="152"/>
      <c r="AE228" s="152"/>
      <c r="AF228" s="152"/>
      <c r="AG228" s="152" t="s">
        <v>136</v>
      </c>
      <c r="AH228" s="152"/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outlineLevel="1" x14ac:dyDescent="0.2">
      <c r="A229" s="159"/>
      <c r="B229" s="160"/>
      <c r="C229" s="189" t="s">
        <v>363</v>
      </c>
      <c r="D229" s="164"/>
      <c r="E229" s="165">
        <v>4</v>
      </c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52"/>
      <c r="Z229" s="152"/>
      <c r="AA229" s="152"/>
      <c r="AB229" s="152"/>
      <c r="AC229" s="152"/>
      <c r="AD229" s="152"/>
      <c r="AE229" s="152"/>
      <c r="AF229" s="152"/>
      <c r="AG229" s="152" t="s">
        <v>140</v>
      </c>
      <c r="AH229" s="152">
        <v>0</v>
      </c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</row>
    <row r="230" spans="1:60" outlineLevel="1" x14ac:dyDescent="0.2">
      <c r="A230" s="159"/>
      <c r="B230" s="160"/>
      <c r="C230" s="255"/>
      <c r="D230" s="256"/>
      <c r="E230" s="256"/>
      <c r="F230" s="256"/>
      <c r="G230" s="256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52"/>
      <c r="Z230" s="152"/>
      <c r="AA230" s="152"/>
      <c r="AB230" s="152"/>
      <c r="AC230" s="152"/>
      <c r="AD230" s="152"/>
      <c r="AE230" s="152"/>
      <c r="AF230" s="152"/>
      <c r="AG230" s="152" t="s">
        <v>141</v>
      </c>
      <c r="AH230" s="152"/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</row>
    <row r="231" spans="1:60" outlineLevel="1" x14ac:dyDescent="0.2">
      <c r="A231" s="177">
        <v>53</v>
      </c>
      <c r="B231" s="178" t="s">
        <v>364</v>
      </c>
      <c r="C231" s="188" t="s">
        <v>365</v>
      </c>
      <c r="D231" s="179" t="s">
        <v>254</v>
      </c>
      <c r="E231" s="180">
        <v>1</v>
      </c>
      <c r="F231" s="181"/>
      <c r="G231" s="182">
        <f>ROUND(E231*F231,2)</f>
        <v>0</v>
      </c>
      <c r="H231" s="181"/>
      <c r="I231" s="182">
        <f>ROUND(E231*H231,2)</f>
        <v>0</v>
      </c>
      <c r="J231" s="181"/>
      <c r="K231" s="182">
        <f>ROUND(E231*J231,2)</f>
        <v>0</v>
      </c>
      <c r="L231" s="182">
        <v>21</v>
      </c>
      <c r="M231" s="182">
        <f>G231*(1+L231/100)</f>
        <v>0</v>
      </c>
      <c r="N231" s="182">
        <v>0</v>
      </c>
      <c r="O231" s="182">
        <f>ROUND(E231*N231,2)</f>
        <v>0</v>
      </c>
      <c r="P231" s="182">
        <v>0</v>
      </c>
      <c r="Q231" s="182">
        <f>ROUND(E231*P231,2)</f>
        <v>0</v>
      </c>
      <c r="R231" s="182"/>
      <c r="S231" s="182" t="s">
        <v>156</v>
      </c>
      <c r="T231" s="183" t="s">
        <v>157</v>
      </c>
      <c r="U231" s="162">
        <v>0</v>
      </c>
      <c r="V231" s="162">
        <f>ROUND(E231*U231,2)</f>
        <v>0</v>
      </c>
      <c r="W231" s="162"/>
      <c r="X231" s="162" t="s">
        <v>135</v>
      </c>
      <c r="Y231" s="152"/>
      <c r="Z231" s="152"/>
      <c r="AA231" s="152"/>
      <c r="AB231" s="152"/>
      <c r="AC231" s="152"/>
      <c r="AD231" s="152"/>
      <c r="AE231" s="152"/>
      <c r="AF231" s="152"/>
      <c r="AG231" s="152" t="s">
        <v>136</v>
      </c>
      <c r="AH231" s="152"/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</row>
    <row r="232" spans="1:60" outlineLevel="1" x14ac:dyDescent="0.2">
      <c r="A232" s="159"/>
      <c r="B232" s="160"/>
      <c r="C232" s="189" t="s">
        <v>366</v>
      </c>
      <c r="D232" s="164"/>
      <c r="E232" s="165">
        <v>1</v>
      </c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52"/>
      <c r="Z232" s="152"/>
      <c r="AA232" s="152"/>
      <c r="AB232" s="152"/>
      <c r="AC232" s="152"/>
      <c r="AD232" s="152"/>
      <c r="AE232" s="152"/>
      <c r="AF232" s="152"/>
      <c r="AG232" s="152" t="s">
        <v>140</v>
      </c>
      <c r="AH232" s="152">
        <v>0</v>
      </c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 x14ac:dyDescent="0.2">
      <c r="A233" s="159"/>
      <c r="B233" s="160"/>
      <c r="C233" s="189" t="s">
        <v>367</v>
      </c>
      <c r="D233" s="164"/>
      <c r="E233" s="165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52"/>
      <c r="Z233" s="152"/>
      <c r="AA233" s="152"/>
      <c r="AB233" s="152"/>
      <c r="AC233" s="152"/>
      <c r="AD233" s="152"/>
      <c r="AE233" s="152"/>
      <c r="AF233" s="152"/>
      <c r="AG233" s="152" t="s">
        <v>140</v>
      </c>
      <c r="AH233" s="152">
        <v>0</v>
      </c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outlineLevel="1" x14ac:dyDescent="0.2">
      <c r="A234" s="159"/>
      <c r="B234" s="160"/>
      <c r="C234" s="189" t="s">
        <v>368</v>
      </c>
      <c r="D234" s="164"/>
      <c r="E234" s="165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52"/>
      <c r="Z234" s="152"/>
      <c r="AA234" s="152"/>
      <c r="AB234" s="152"/>
      <c r="AC234" s="152"/>
      <c r="AD234" s="152"/>
      <c r="AE234" s="152"/>
      <c r="AF234" s="152"/>
      <c r="AG234" s="152" t="s">
        <v>140</v>
      </c>
      <c r="AH234" s="152">
        <v>0</v>
      </c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 x14ac:dyDescent="0.2">
      <c r="A235" s="159"/>
      <c r="B235" s="160"/>
      <c r="C235" s="255"/>
      <c r="D235" s="256"/>
      <c r="E235" s="256"/>
      <c r="F235" s="256"/>
      <c r="G235" s="256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52"/>
      <c r="Z235" s="152"/>
      <c r="AA235" s="152"/>
      <c r="AB235" s="152"/>
      <c r="AC235" s="152"/>
      <c r="AD235" s="152"/>
      <c r="AE235" s="152"/>
      <c r="AF235" s="152"/>
      <c r="AG235" s="152" t="s">
        <v>141</v>
      </c>
      <c r="AH235" s="152"/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 x14ac:dyDescent="0.2">
      <c r="A236" s="177">
        <v>54</v>
      </c>
      <c r="B236" s="178" t="s">
        <v>369</v>
      </c>
      <c r="C236" s="188" t="s">
        <v>370</v>
      </c>
      <c r="D236" s="179" t="s">
        <v>254</v>
      </c>
      <c r="E236" s="180">
        <v>1</v>
      </c>
      <c r="F236" s="181"/>
      <c r="G236" s="182">
        <f>ROUND(E236*F236,2)</f>
        <v>0</v>
      </c>
      <c r="H236" s="181"/>
      <c r="I236" s="182">
        <f>ROUND(E236*H236,2)</f>
        <v>0</v>
      </c>
      <c r="J236" s="181"/>
      <c r="K236" s="182">
        <f>ROUND(E236*J236,2)</f>
        <v>0</v>
      </c>
      <c r="L236" s="182">
        <v>21</v>
      </c>
      <c r="M236" s="182">
        <f>G236*(1+L236/100)</f>
        <v>0</v>
      </c>
      <c r="N236" s="182">
        <v>0</v>
      </c>
      <c r="O236" s="182">
        <f>ROUND(E236*N236,2)</f>
        <v>0</v>
      </c>
      <c r="P236" s="182">
        <v>0</v>
      </c>
      <c r="Q236" s="182">
        <f>ROUND(E236*P236,2)</f>
        <v>0</v>
      </c>
      <c r="R236" s="182"/>
      <c r="S236" s="182" t="s">
        <v>156</v>
      </c>
      <c r="T236" s="183" t="s">
        <v>157</v>
      </c>
      <c r="U236" s="162">
        <v>0</v>
      </c>
      <c r="V236" s="162">
        <f>ROUND(E236*U236,2)</f>
        <v>0</v>
      </c>
      <c r="W236" s="162"/>
      <c r="X236" s="162" t="s">
        <v>135</v>
      </c>
      <c r="Y236" s="152"/>
      <c r="Z236" s="152"/>
      <c r="AA236" s="152"/>
      <c r="AB236" s="152"/>
      <c r="AC236" s="152"/>
      <c r="AD236" s="152"/>
      <c r="AE236" s="152"/>
      <c r="AF236" s="152"/>
      <c r="AG236" s="152" t="s">
        <v>136</v>
      </c>
      <c r="AH236" s="152"/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 x14ac:dyDescent="0.2">
      <c r="A237" s="159"/>
      <c r="B237" s="160"/>
      <c r="C237" s="189" t="s">
        <v>371</v>
      </c>
      <c r="D237" s="164"/>
      <c r="E237" s="165">
        <v>1</v>
      </c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52"/>
      <c r="Z237" s="152"/>
      <c r="AA237" s="152"/>
      <c r="AB237" s="152"/>
      <c r="AC237" s="152"/>
      <c r="AD237" s="152"/>
      <c r="AE237" s="152"/>
      <c r="AF237" s="152"/>
      <c r="AG237" s="152" t="s">
        <v>140</v>
      </c>
      <c r="AH237" s="152">
        <v>0</v>
      </c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outlineLevel="1" x14ac:dyDescent="0.2">
      <c r="A238" s="159"/>
      <c r="B238" s="160"/>
      <c r="C238" s="255"/>
      <c r="D238" s="256"/>
      <c r="E238" s="256"/>
      <c r="F238" s="256"/>
      <c r="G238" s="256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52"/>
      <c r="Z238" s="152"/>
      <c r="AA238" s="152"/>
      <c r="AB238" s="152"/>
      <c r="AC238" s="152"/>
      <c r="AD238" s="152"/>
      <c r="AE238" s="152"/>
      <c r="AF238" s="152"/>
      <c r="AG238" s="152" t="s">
        <v>141</v>
      </c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x14ac:dyDescent="0.2">
      <c r="A239" s="171" t="s">
        <v>128</v>
      </c>
      <c r="B239" s="172" t="s">
        <v>91</v>
      </c>
      <c r="C239" s="187" t="s">
        <v>92</v>
      </c>
      <c r="D239" s="173"/>
      <c r="E239" s="174"/>
      <c r="F239" s="175"/>
      <c r="G239" s="175">
        <f>SUMIF(AG240:AG241,"&lt;&gt;NOR",G240:G241)</f>
        <v>0</v>
      </c>
      <c r="H239" s="175"/>
      <c r="I239" s="175">
        <f>SUM(I240:I241)</f>
        <v>0</v>
      </c>
      <c r="J239" s="175"/>
      <c r="K239" s="175">
        <f>SUM(K240:K241)</f>
        <v>0</v>
      </c>
      <c r="L239" s="175"/>
      <c r="M239" s="175">
        <f>SUM(M240:M241)</f>
        <v>0</v>
      </c>
      <c r="N239" s="175"/>
      <c r="O239" s="175">
        <f>SUM(O240:O241)</f>
        <v>0</v>
      </c>
      <c r="P239" s="175"/>
      <c r="Q239" s="175">
        <f>SUM(Q240:Q241)</f>
        <v>0</v>
      </c>
      <c r="R239" s="175"/>
      <c r="S239" s="175"/>
      <c r="T239" s="176"/>
      <c r="U239" s="170"/>
      <c r="V239" s="170">
        <f>SUM(V240:V241)</f>
        <v>0</v>
      </c>
      <c r="W239" s="170"/>
      <c r="X239" s="170"/>
      <c r="AG239" t="s">
        <v>129</v>
      </c>
    </row>
    <row r="240" spans="1:60" outlineLevel="1" x14ac:dyDescent="0.2">
      <c r="A240" s="177">
        <v>55</v>
      </c>
      <c r="B240" s="178" t="s">
        <v>372</v>
      </c>
      <c r="C240" s="188" t="s">
        <v>373</v>
      </c>
      <c r="D240" s="179" t="s">
        <v>254</v>
      </c>
      <c r="E240" s="180">
        <v>1</v>
      </c>
      <c r="F240" s="181"/>
      <c r="G240" s="182">
        <f>ROUND(E240*F240,2)</f>
        <v>0</v>
      </c>
      <c r="H240" s="181"/>
      <c r="I240" s="182">
        <f>ROUND(E240*H240,2)</f>
        <v>0</v>
      </c>
      <c r="J240" s="181"/>
      <c r="K240" s="182">
        <f>ROUND(E240*J240,2)</f>
        <v>0</v>
      </c>
      <c r="L240" s="182">
        <v>21</v>
      </c>
      <c r="M240" s="182">
        <f>G240*(1+L240/100)</f>
        <v>0</v>
      </c>
      <c r="N240" s="182">
        <v>0</v>
      </c>
      <c r="O240" s="182">
        <f>ROUND(E240*N240,2)</f>
        <v>0</v>
      </c>
      <c r="P240" s="182">
        <v>0</v>
      </c>
      <c r="Q240" s="182">
        <f>ROUND(E240*P240,2)</f>
        <v>0</v>
      </c>
      <c r="R240" s="182"/>
      <c r="S240" s="182" t="s">
        <v>156</v>
      </c>
      <c r="T240" s="183" t="s">
        <v>157</v>
      </c>
      <c r="U240" s="162">
        <v>0</v>
      </c>
      <c r="V240" s="162">
        <f>ROUND(E240*U240,2)</f>
        <v>0</v>
      </c>
      <c r="W240" s="162"/>
      <c r="X240" s="162" t="s">
        <v>135</v>
      </c>
      <c r="Y240" s="152"/>
      <c r="Z240" s="152"/>
      <c r="AA240" s="152"/>
      <c r="AB240" s="152"/>
      <c r="AC240" s="152"/>
      <c r="AD240" s="152"/>
      <c r="AE240" s="152"/>
      <c r="AF240" s="152"/>
      <c r="AG240" s="152" t="s">
        <v>136</v>
      </c>
      <c r="AH240" s="152"/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  <c r="AY240" s="152"/>
      <c r="AZ240" s="152"/>
      <c r="BA240" s="152"/>
      <c r="BB240" s="152"/>
      <c r="BC240" s="152"/>
      <c r="BD240" s="152"/>
      <c r="BE240" s="152"/>
      <c r="BF240" s="152"/>
      <c r="BG240" s="152"/>
      <c r="BH240" s="152"/>
    </row>
    <row r="241" spans="1:60" outlineLevel="1" x14ac:dyDescent="0.2">
      <c r="A241" s="159"/>
      <c r="B241" s="160"/>
      <c r="C241" s="257"/>
      <c r="D241" s="258"/>
      <c r="E241" s="258"/>
      <c r="F241" s="258"/>
      <c r="G241" s="258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52"/>
      <c r="Z241" s="152"/>
      <c r="AA241" s="152"/>
      <c r="AB241" s="152"/>
      <c r="AC241" s="152"/>
      <c r="AD241" s="152"/>
      <c r="AE241" s="152"/>
      <c r="AF241" s="152"/>
      <c r="AG241" s="152" t="s">
        <v>141</v>
      </c>
      <c r="AH241" s="152"/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x14ac:dyDescent="0.2">
      <c r="A242" s="171" t="s">
        <v>128</v>
      </c>
      <c r="B242" s="172" t="s">
        <v>93</v>
      </c>
      <c r="C242" s="187" t="s">
        <v>94</v>
      </c>
      <c r="D242" s="173"/>
      <c r="E242" s="174"/>
      <c r="F242" s="175"/>
      <c r="G242" s="175">
        <f>SUMIF(AG243:AG244,"&lt;&gt;NOR",G243:G244)</f>
        <v>0</v>
      </c>
      <c r="H242" s="175"/>
      <c r="I242" s="175">
        <f>SUM(I243:I244)</f>
        <v>0</v>
      </c>
      <c r="J242" s="175"/>
      <c r="K242" s="175">
        <f>SUM(K243:K244)</f>
        <v>0</v>
      </c>
      <c r="L242" s="175"/>
      <c r="M242" s="175">
        <f>SUM(M243:M244)</f>
        <v>0</v>
      </c>
      <c r="N242" s="175"/>
      <c r="O242" s="175">
        <f>SUM(O243:O244)</f>
        <v>0</v>
      </c>
      <c r="P242" s="175"/>
      <c r="Q242" s="175">
        <f>SUM(Q243:Q244)</f>
        <v>0</v>
      </c>
      <c r="R242" s="175"/>
      <c r="S242" s="175"/>
      <c r="T242" s="176"/>
      <c r="U242" s="170"/>
      <c r="V242" s="170">
        <f>SUM(V243:V244)</f>
        <v>0</v>
      </c>
      <c r="W242" s="170"/>
      <c r="X242" s="170"/>
      <c r="AG242" t="s">
        <v>129</v>
      </c>
    </row>
    <row r="243" spans="1:60" outlineLevel="1" x14ac:dyDescent="0.2">
      <c r="A243" s="177">
        <v>56</v>
      </c>
      <c r="B243" s="178" t="s">
        <v>374</v>
      </c>
      <c r="C243" s="188" t="s">
        <v>375</v>
      </c>
      <c r="D243" s="179" t="s">
        <v>254</v>
      </c>
      <c r="E243" s="180">
        <v>1</v>
      </c>
      <c r="F243" s="181"/>
      <c r="G243" s="182">
        <f>ROUND(E243*F243,2)</f>
        <v>0</v>
      </c>
      <c r="H243" s="181"/>
      <c r="I243" s="182">
        <f>ROUND(E243*H243,2)</f>
        <v>0</v>
      </c>
      <c r="J243" s="181"/>
      <c r="K243" s="182">
        <f>ROUND(E243*J243,2)</f>
        <v>0</v>
      </c>
      <c r="L243" s="182">
        <v>21</v>
      </c>
      <c r="M243" s="182">
        <f>G243*(1+L243/100)</f>
        <v>0</v>
      </c>
      <c r="N243" s="182">
        <v>0</v>
      </c>
      <c r="O243" s="182">
        <f>ROUND(E243*N243,2)</f>
        <v>0</v>
      </c>
      <c r="P243" s="182">
        <v>0</v>
      </c>
      <c r="Q243" s="182">
        <f>ROUND(E243*P243,2)</f>
        <v>0</v>
      </c>
      <c r="R243" s="182"/>
      <c r="S243" s="182" t="s">
        <v>156</v>
      </c>
      <c r="T243" s="183" t="s">
        <v>157</v>
      </c>
      <c r="U243" s="162">
        <v>0</v>
      </c>
      <c r="V243" s="162">
        <f>ROUND(E243*U243,2)</f>
        <v>0</v>
      </c>
      <c r="W243" s="162"/>
      <c r="X243" s="162" t="s">
        <v>135</v>
      </c>
      <c r="Y243" s="152"/>
      <c r="Z243" s="152"/>
      <c r="AA243" s="152"/>
      <c r="AB243" s="152"/>
      <c r="AC243" s="152"/>
      <c r="AD243" s="152"/>
      <c r="AE243" s="152"/>
      <c r="AF243" s="152"/>
      <c r="AG243" s="152" t="s">
        <v>136</v>
      </c>
      <c r="AH243" s="152"/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outlineLevel="1" x14ac:dyDescent="0.2">
      <c r="A244" s="159"/>
      <c r="B244" s="160"/>
      <c r="C244" s="257"/>
      <c r="D244" s="258"/>
      <c r="E244" s="258"/>
      <c r="F244" s="258"/>
      <c r="G244" s="258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52"/>
      <c r="Z244" s="152"/>
      <c r="AA244" s="152"/>
      <c r="AB244" s="152"/>
      <c r="AC244" s="152"/>
      <c r="AD244" s="152"/>
      <c r="AE244" s="152"/>
      <c r="AF244" s="152"/>
      <c r="AG244" s="152" t="s">
        <v>141</v>
      </c>
      <c r="AH244" s="152"/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</row>
    <row r="245" spans="1:60" x14ac:dyDescent="0.2">
      <c r="A245" s="171" t="s">
        <v>128</v>
      </c>
      <c r="B245" s="172" t="s">
        <v>95</v>
      </c>
      <c r="C245" s="187" t="s">
        <v>96</v>
      </c>
      <c r="D245" s="173"/>
      <c r="E245" s="174"/>
      <c r="F245" s="175"/>
      <c r="G245" s="175">
        <f>SUMIF(AG246:AG259,"&lt;&gt;NOR",G246:G259)</f>
        <v>0</v>
      </c>
      <c r="H245" s="175"/>
      <c r="I245" s="175">
        <f>SUM(I246:I259)</f>
        <v>0</v>
      </c>
      <c r="J245" s="175"/>
      <c r="K245" s="175">
        <f>SUM(K246:K259)</f>
        <v>0</v>
      </c>
      <c r="L245" s="175"/>
      <c r="M245" s="175">
        <f>SUM(M246:M259)</f>
        <v>0</v>
      </c>
      <c r="N245" s="175"/>
      <c r="O245" s="175">
        <f>SUM(O246:O259)</f>
        <v>0</v>
      </c>
      <c r="P245" s="175"/>
      <c r="Q245" s="175">
        <f>SUM(Q246:Q259)</f>
        <v>0</v>
      </c>
      <c r="R245" s="175"/>
      <c r="S245" s="175"/>
      <c r="T245" s="176"/>
      <c r="U245" s="170"/>
      <c r="V245" s="170">
        <f>SUM(V246:V259)</f>
        <v>0</v>
      </c>
      <c r="W245" s="170"/>
      <c r="X245" s="170"/>
      <c r="AG245" t="s">
        <v>129</v>
      </c>
    </row>
    <row r="246" spans="1:60" outlineLevel="1" x14ac:dyDescent="0.2">
      <c r="A246" s="177">
        <v>57</v>
      </c>
      <c r="B246" s="178" t="s">
        <v>376</v>
      </c>
      <c r="C246" s="188" t="s">
        <v>377</v>
      </c>
      <c r="D246" s="179" t="s">
        <v>254</v>
      </c>
      <c r="E246" s="180">
        <v>1</v>
      </c>
      <c r="F246" s="181"/>
      <c r="G246" s="182">
        <f>ROUND(E246*F246,2)</f>
        <v>0</v>
      </c>
      <c r="H246" s="181"/>
      <c r="I246" s="182">
        <f>ROUND(E246*H246,2)</f>
        <v>0</v>
      </c>
      <c r="J246" s="181"/>
      <c r="K246" s="182">
        <f>ROUND(E246*J246,2)</f>
        <v>0</v>
      </c>
      <c r="L246" s="182">
        <v>21</v>
      </c>
      <c r="M246" s="182">
        <f>G246*(1+L246/100)</f>
        <v>0</v>
      </c>
      <c r="N246" s="182">
        <v>0</v>
      </c>
      <c r="O246" s="182">
        <f>ROUND(E246*N246,2)</f>
        <v>0</v>
      </c>
      <c r="P246" s="182">
        <v>0</v>
      </c>
      <c r="Q246" s="182">
        <f>ROUND(E246*P246,2)</f>
        <v>0</v>
      </c>
      <c r="R246" s="182"/>
      <c r="S246" s="182" t="s">
        <v>156</v>
      </c>
      <c r="T246" s="183" t="s">
        <v>157</v>
      </c>
      <c r="U246" s="162">
        <v>0</v>
      </c>
      <c r="V246" s="162">
        <f>ROUND(E246*U246,2)</f>
        <v>0</v>
      </c>
      <c r="W246" s="162"/>
      <c r="X246" s="162" t="s">
        <v>135</v>
      </c>
      <c r="Y246" s="152"/>
      <c r="Z246" s="152"/>
      <c r="AA246" s="152"/>
      <c r="AB246" s="152"/>
      <c r="AC246" s="152"/>
      <c r="AD246" s="152"/>
      <c r="AE246" s="152"/>
      <c r="AF246" s="152"/>
      <c r="AG246" s="152" t="s">
        <v>136</v>
      </c>
      <c r="AH246" s="152"/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  <c r="AY246" s="152"/>
      <c r="AZ246" s="152"/>
      <c r="BA246" s="152"/>
      <c r="BB246" s="152"/>
      <c r="BC246" s="152"/>
      <c r="BD246" s="152"/>
      <c r="BE246" s="152"/>
      <c r="BF246" s="152"/>
      <c r="BG246" s="152"/>
      <c r="BH246" s="152"/>
    </row>
    <row r="247" spans="1:60" outlineLevel="1" x14ac:dyDescent="0.2">
      <c r="A247" s="159"/>
      <c r="B247" s="160"/>
      <c r="C247" s="257"/>
      <c r="D247" s="258"/>
      <c r="E247" s="258"/>
      <c r="F247" s="258"/>
      <c r="G247" s="258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52"/>
      <c r="Z247" s="152"/>
      <c r="AA247" s="152"/>
      <c r="AB247" s="152"/>
      <c r="AC247" s="152"/>
      <c r="AD247" s="152"/>
      <c r="AE247" s="152"/>
      <c r="AF247" s="152"/>
      <c r="AG247" s="152" t="s">
        <v>141</v>
      </c>
      <c r="AH247" s="152"/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  <c r="AY247" s="152"/>
      <c r="AZ247" s="152"/>
      <c r="BA247" s="152"/>
      <c r="BB247" s="152"/>
      <c r="BC247" s="152"/>
      <c r="BD247" s="152"/>
      <c r="BE247" s="152"/>
      <c r="BF247" s="152"/>
      <c r="BG247" s="152"/>
      <c r="BH247" s="152"/>
    </row>
    <row r="248" spans="1:60" outlineLevel="1" x14ac:dyDescent="0.2">
      <c r="A248" s="177">
        <v>58</v>
      </c>
      <c r="B248" s="178" t="s">
        <v>378</v>
      </c>
      <c r="C248" s="188" t="s">
        <v>379</v>
      </c>
      <c r="D248" s="179" t="s">
        <v>254</v>
      </c>
      <c r="E248" s="180">
        <v>1</v>
      </c>
      <c r="F248" s="181"/>
      <c r="G248" s="182">
        <f>ROUND(E248*F248,2)</f>
        <v>0</v>
      </c>
      <c r="H248" s="181"/>
      <c r="I248" s="182">
        <f>ROUND(E248*H248,2)</f>
        <v>0</v>
      </c>
      <c r="J248" s="181"/>
      <c r="K248" s="182">
        <f>ROUND(E248*J248,2)</f>
        <v>0</v>
      </c>
      <c r="L248" s="182">
        <v>21</v>
      </c>
      <c r="M248" s="182">
        <f>G248*(1+L248/100)</f>
        <v>0</v>
      </c>
      <c r="N248" s="182">
        <v>0</v>
      </c>
      <c r="O248" s="182">
        <f>ROUND(E248*N248,2)</f>
        <v>0</v>
      </c>
      <c r="P248" s="182">
        <v>0</v>
      </c>
      <c r="Q248" s="182">
        <f>ROUND(E248*P248,2)</f>
        <v>0</v>
      </c>
      <c r="R248" s="182"/>
      <c r="S248" s="182" t="s">
        <v>156</v>
      </c>
      <c r="T248" s="183" t="s">
        <v>157</v>
      </c>
      <c r="U248" s="162">
        <v>0</v>
      </c>
      <c r="V248" s="162">
        <f>ROUND(E248*U248,2)</f>
        <v>0</v>
      </c>
      <c r="W248" s="162"/>
      <c r="X248" s="162" t="s">
        <v>135</v>
      </c>
      <c r="Y248" s="152"/>
      <c r="Z248" s="152"/>
      <c r="AA248" s="152"/>
      <c r="AB248" s="152"/>
      <c r="AC248" s="152"/>
      <c r="AD248" s="152"/>
      <c r="AE248" s="152"/>
      <c r="AF248" s="152"/>
      <c r="AG248" s="152" t="s">
        <v>136</v>
      </c>
      <c r="AH248" s="152"/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outlineLevel="1" x14ac:dyDescent="0.2">
      <c r="A249" s="159"/>
      <c r="B249" s="160"/>
      <c r="C249" s="257"/>
      <c r="D249" s="258"/>
      <c r="E249" s="258"/>
      <c r="F249" s="258"/>
      <c r="G249" s="258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52"/>
      <c r="Z249" s="152"/>
      <c r="AA249" s="152"/>
      <c r="AB249" s="152"/>
      <c r="AC249" s="152"/>
      <c r="AD249" s="152"/>
      <c r="AE249" s="152"/>
      <c r="AF249" s="152"/>
      <c r="AG249" s="152" t="s">
        <v>141</v>
      </c>
      <c r="AH249" s="152"/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  <c r="AY249" s="152"/>
      <c r="AZ249" s="152"/>
      <c r="BA249" s="152"/>
      <c r="BB249" s="152"/>
      <c r="BC249" s="152"/>
      <c r="BD249" s="152"/>
      <c r="BE249" s="152"/>
      <c r="BF249" s="152"/>
      <c r="BG249" s="152"/>
      <c r="BH249" s="152"/>
    </row>
    <row r="250" spans="1:60" outlineLevel="1" x14ac:dyDescent="0.2">
      <c r="A250" s="177">
        <v>59</v>
      </c>
      <c r="B250" s="178" t="s">
        <v>380</v>
      </c>
      <c r="C250" s="188" t="s">
        <v>381</v>
      </c>
      <c r="D250" s="179" t="s">
        <v>254</v>
      </c>
      <c r="E250" s="180">
        <v>1</v>
      </c>
      <c r="F250" s="181"/>
      <c r="G250" s="182">
        <f>ROUND(E250*F250,2)</f>
        <v>0</v>
      </c>
      <c r="H250" s="181"/>
      <c r="I250" s="182">
        <f>ROUND(E250*H250,2)</f>
        <v>0</v>
      </c>
      <c r="J250" s="181"/>
      <c r="K250" s="182">
        <f>ROUND(E250*J250,2)</f>
        <v>0</v>
      </c>
      <c r="L250" s="182">
        <v>21</v>
      </c>
      <c r="M250" s="182">
        <f>G250*(1+L250/100)</f>
        <v>0</v>
      </c>
      <c r="N250" s="182">
        <v>0</v>
      </c>
      <c r="O250" s="182">
        <f>ROUND(E250*N250,2)</f>
        <v>0</v>
      </c>
      <c r="P250" s="182">
        <v>0</v>
      </c>
      <c r="Q250" s="182">
        <f>ROUND(E250*P250,2)</f>
        <v>0</v>
      </c>
      <c r="R250" s="182"/>
      <c r="S250" s="182" t="s">
        <v>156</v>
      </c>
      <c r="T250" s="183" t="s">
        <v>157</v>
      </c>
      <c r="U250" s="162">
        <v>0</v>
      </c>
      <c r="V250" s="162">
        <f>ROUND(E250*U250,2)</f>
        <v>0</v>
      </c>
      <c r="W250" s="162"/>
      <c r="X250" s="162" t="s">
        <v>135</v>
      </c>
      <c r="Y250" s="152"/>
      <c r="Z250" s="152"/>
      <c r="AA250" s="152"/>
      <c r="AB250" s="152"/>
      <c r="AC250" s="152"/>
      <c r="AD250" s="152"/>
      <c r="AE250" s="152"/>
      <c r="AF250" s="152"/>
      <c r="AG250" s="152" t="s">
        <v>136</v>
      </c>
      <c r="AH250" s="152"/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 x14ac:dyDescent="0.2">
      <c r="A251" s="159"/>
      <c r="B251" s="160"/>
      <c r="C251" s="257"/>
      <c r="D251" s="258"/>
      <c r="E251" s="258"/>
      <c r="F251" s="258"/>
      <c r="G251" s="258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52"/>
      <c r="Z251" s="152"/>
      <c r="AA251" s="152"/>
      <c r="AB251" s="152"/>
      <c r="AC251" s="152"/>
      <c r="AD251" s="152"/>
      <c r="AE251" s="152"/>
      <c r="AF251" s="152"/>
      <c r="AG251" s="152" t="s">
        <v>141</v>
      </c>
      <c r="AH251" s="152"/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 outlineLevel="1" x14ac:dyDescent="0.2">
      <c r="A252" s="177">
        <v>60</v>
      </c>
      <c r="B252" s="178" t="s">
        <v>382</v>
      </c>
      <c r="C252" s="188" t="s">
        <v>383</v>
      </c>
      <c r="D252" s="179" t="s">
        <v>254</v>
      </c>
      <c r="E252" s="180">
        <v>1</v>
      </c>
      <c r="F252" s="181"/>
      <c r="G252" s="182">
        <f>ROUND(E252*F252,2)</f>
        <v>0</v>
      </c>
      <c r="H252" s="181"/>
      <c r="I252" s="182">
        <f>ROUND(E252*H252,2)</f>
        <v>0</v>
      </c>
      <c r="J252" s="181"/>
      <c r="K252" s="182">
        <f>ROUND(E252*J252,2)</f>
        <v>0</v>
      </c>
      <c r="L252" s="182">
        <v>21</v>
      </c>
      <c r="M252" s="182">
        <f>G252*(1+L252/100)</f>
        <v>0</v>
      </c>
      <c r="N252" s="182">
        <v>0</v>
      </c>
      <c r="O252" s="182">
        <f>ROUND(E252*N252,2)</f>
        <v>0</v>
      </c>
      <c r="P252" s="182">
        <v>0</v>
      </c>
      <c r="Q252" s="182">
        <f>ROUND(E252*P252,2)</f>
        <v>0</v>
      </c>
      <c r="R252" s="182"/>
      <c r="S252" s="182" t="s">
        <v>156</v>
      </c>
      <c r="T252" s="183" t="s">
        <v>157</v>
      </c>
      <c r="U252" s="162">
        <v>0</v>
      </c>
      <c r="V252" s="162">
        <f>ROUND(E252*U252,2)</f>
        <v>0</v>
      </c>
      <c r="W252" s="162"/>
      <c r="X252" s="162" t="s">
        <v>135</v>
      </c>
      <c r="Y252" s="152"/>
      <c r="Z252" s="152"/>
      <c r="AA252" s="152"/>
      <c r="AB252" s="152"/>
      <c r="AC252" s="152"/>
      <c r="AD252" s="152"/>
      <c r="AE252" s="152"/>
      <c r="AF252" s="152"/>
      <c r="AG252" s="152" t="s">
        <v>136</v>
      </c>
      <c r="AH252" s="152"/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  <c r="AY252" s="152"/>
      <c r="AZ252" s="152"/>
      <c r="BA252" s="152"/>
      <c r="BB252" s="152"/>
      <c r="BC252" s="152"/>
      <c r="BD252" s="152"/>
      <c r="BE252" s="152"/>
      <c r="BF252" s="152"/>
      <c r="BG252" s="152"/>
      <c r="BH252" s="152"/>
    </row>
    <row r="253" spans="1:60" outlineLevel="1" x14ac:dyDescent="0.2">
      <c r="A253" s="159"/>
      <c r="B253" s="160"/>
      <c r="C253" s="257"/>
      <c r="D253" s="258"/>
      <c r="E253" s="258"/>
      <c r="F253" s="258"/>
      <c r="G253" s="258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52"/>
      <c r="Z253" s="152"/>
      <c r="AA253" s="152"/>
      <c r="AB253" s="152"/>
      <c r="AC253" s="152"/>
      <c r="AD253" s="152"/>
      <c r="AE253" s="152"/>
      <c r="AF253" s="152"/>
      <c r="AG253" s="152" t="s">
        <v>141</v>
      </c>
      <c r="AH253" s="152"/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</row>
    <row r="254" spans="1:60" outlineLevel="1" x14ac:dyDescent="0.2">
      <c r="A254" s="177">
        <v>61</v>
      </c>
      <c r="B254" s="178" t="s">
        <v>384</v>
      </c>
      <c r="C254" s="188" t="s">
        <v>385</v>
      </c>
      <c r="D254" s="179" t="s">
        <v>254</v>
      </c>
      <c r="E254" s="180">
        <v>1</v>
      </c>
      <c r="F254" s="181"/>
      <c r="G254" s="182">
        <f>ROUND(E254*F254,2)</f>
        <v>0</v>
      </c>
      <c r="H254" s="181"/>
      <c r="I254" s="182">
        <f>ROUND(E254*H254,2)</f>
        <v>0</v>
      </c>
      <c r="J254" s="181"/>
      <c r="K254" s="182">
        <f>ROUND(E254*J254,2)</f>
        <v>0</v>
      </c>
      <c r="L254" s="182">
        <v>21</v>
      </c>
      <c r="M254" s="182">
        <f>G254*(1+L254/100)</f>
        <v>0</v>
      </c>
      <c r="N254" s="182">
        <v>0</v>
      </c>
      <c r="O254" s="182">
        <f>ROUND(E254*N254,2)</f>
        <v>0</v>
      </c>
      <c r="P254" s="182">
        <v>0</v>
      </c>
      <c r="Q254" s="182">
        <f>ROUND(E254*P254,2)</f>
        <v>0</v>
      </c>
      <c r="R254" s="182"/>
      <c r="S254" s="182" t="s">
        <v>156</v>
      </c>
      <c r="T254" s="183" t="s">
        <v>157</v>
      </c>
      <c r="U254" s="162">
        <v>0</v>
      </c>
      <c r="V254" s="162">
        <f>ROUND(E254*U254,2)</f>
        <v>0</v>
      </c>
      <c r="W254" s="162"/>
      <c r="X254" s="162" t="s">
        <v>135</v>
      </c>
      <c r="Y254" s="152"/>
      <c r="Z254" s="152"/>
      <c r="AA254" s="152"/>
      <c r="AB254" s="152"/>
      <c r="AC254" s="152"/>
      <c r="AD254" s="152"/>
      <c r="AE254" s="152"/>
      <c r="AF254" s="152"/>
      <c r="AG254" s="152" t="s">
        <v>136</v>
      </c>
      <c r="AH254" s="152"/>
      <c r="AI254" s="152"/>
      <c r="AJ254" s="152"/>
      <c r="AK254" s="152"/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152"/>
      <c r="AX254" s="152"/>
      <c r="AY254" s="152"/>
      <c r="AZ254" s="152"/>
      <c r="BA254" s="152"/>
      <c r="BB254" s="152"/>
      <c r="BC254" s="152"/>
      <c r="BD254" s="152"/>
      <c r="BE254" s="152"/>
      <c r="BF254" s="152"/>
      <c r="BG254" s="152"/>
      <c r="BH254" s="152"/>
    </row>
    <row r="255" spans="1:60" outlineLevel="1" x14ac:dyDescent="0.2">
      <c r="A255" s="159"/>
      <c r="B255" s="160"/>
      <c r="C255" s="189" t="s">
        <v>386</v>
      </c>
      <c r="D255" s="164"/>
      <c r="E255" s="165">
        <v>1</v>
      </c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52"/>
      <c r="Z255" s="152"/>
      <c r="AA255" s="152"/>
      <c r="AB255" s="152"/>
      <c r="AC255" s="152"/>
      <c r="AD255" s="152"/>
      <c r="AE255" s="152"/>
      <c r="AF255" s="152"/>
      <c r="AG255" s="152" t="s">
        <v>140</v>
      </c>
      <c r="AH255" s="152">
        <v>0</v>
      </c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outlineLevel="1" x14ac:dyDescent="0.2">
      <c r="A256" s="159"/>
      <c r="B256" s="160"/>
      <c r="C256" s="255"/>
      <c r="D256" s="256"/>
      <c r="E256" s="256"/>
      <c r="F256" s="256"/>
      <c r="G256" s="256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52"/>
      <c r="Z256" s="152"/>
      <c r="AA256" s="152"/>
      <c r="AB256" s="152"/>
      <c r="AC256" s="152"/>
      <c r="AD256" s="152"/>
      <c r="AE256" s="152"/>
      <c r="AF256" s="152"/>
      <c r="AG256" s="152" t="s">
        <v>141</v>
      </c>
      <c r="AH256" s="152"/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  <c r="AY256" s="152"/>
      <c r="AZ256" s="152"/>
      <c r="BA256" s="152"/>
      <c r="BB256" s="152"/>
      <c r="BC256" s="152"/>
      <c r="BD256" s="152"/>
      <c r="BE256" s="152"/>
      <c r="BF256" s="152"/>
      <c r="BG256" s="152"/>
      <c r="BH256" s="152"/>
    </row>
    <row r="257" spans="1:60" outlineLevel="1" x14ac:dyDescent="0.2">
      <c r="A257" s="177">
        <v>62</v>
      </c>
      <c r="B257" s="178" t="s">
        <v>387</v>
      </c>
      <c r="C257" s="188" t="s">
        <v>388</v>
      </c>
      <c r="D257" s="179" t="s">
        <v>254</v>
      </c>
      <c r="E257" s="180">
        <v>1</v>
      </c>
      <c r="F257" s="181"/>
      <c r="G257" s="182">
        <f>ROUND(E257*F257,2)</f>
        <v>0</v>
      </c>
      <c r="H257" s="181"/>
      <c r="I257" s="182">
        <f>ROUND(E257*H257,2)</f>
        <v>0</v>
      </c>
      <c r="J257" s="181"/>
      <c r="K257" s="182">
        <f>ROUND(E257*J257,2)</f>
        <v>0</v>
      </c>
      <c r="L257" s="182">
        <v>21</v>
      </c>
      <c r="M257" s="182">
        <f>G257*(1+L257/100)</f>
        <v>0</v>
      </c>
      <c r="N257" s="182">
        <v>0</v>
      </c>
      <c r="O257" s="182">
        <f>ROUND(E257*N257,2)</f>
        <v>0</v>
      </c>
      <c r="P257" s="182">
        <v>0</v>
      </c>
      <c r="Q257" s="182">
        <f>ROUND(E257*P257,2)</f>
        <v>0</v>
      </c>
      <c r="R257" s="182"/>
      <c r="S257" s="182" t="s">
        <v>156</v>
      </c>
      <c r="T257" s="183" t="s">
        <v>157</v>
      </c>
      <c r="U257" s="162">
        <v>0</v>
      </c>
      <c r="V257" s="162">
        <f>ROUND(E257*U257,2)</f>
        <v>0</v>
      </c>
      <c r="W257" s="162"/>
      <c r="X257" s="162" t="s">
        <v>135</v>
      </c>
      <c r="Y257" s="152"/>
      <c r="Z257" s="152"/>
      <c r="AA257" s="152"/>
      <c r="AB257" s="152"/>
      <c r="AC257" s="152"/>
      <c r="AD257" s="152"/>
      <c r="AE257" s="152"/>
      <c r="AF257" s="152"/>
      <c r="AG257" s="152" t="s">
        <v>136</v>
      </c>
      <c r="AH257" s="152"/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</row>
    <row r="258" spans="1:60" outlineLevel="1" x14ac:dyDescent="0.2">
      <c r="A258" s="159"/>
      <c r="B258" s="160"/>
      <c r="C258" s="189" t="s">
        <v>389</v>
      </c>
      <c r="D258" s="164"/>
      <c r="E258" s="165">
        <v>1</v>
      </c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52"/>
      <c r="Z258" s="152"/>
      <c r="AA258" s="152"/>
      <c r="AB258" s="152"/>
      <c r="AC258" s="152"/>
      <c r="AD258" s="152"/>
      <c r="AE258" s="152"/>
      <c r="AF258" s="152"/>
      <c r="AG258" s="152" t="s">
        <v>140</v>
      </c>
      <c r="AH258" s="152">
        <v>0</v>
      </c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  <c r="AY258" s="152"/>
      <c r="AZ258" s="152"/>
      <c r="BA258" s="152"/>
      <c r="BB258" s="152"/>
      <c r="BC258" s="152"/>
      <c r="BD258" s="152"/>
      <c r="BE258" s="152"/>
      <c r="BF258" s="152"/>
      <c r="BG258" s="152"/>
      <c r="BH258" s="152"/>
    </row>
    <row r="259" spans="1:60" outlineLevel="1" x14ac:dyDescent="0.2">
      <c r="A259" s="159"/>
      <c r="B259" s="160"/>
      <c r="C259" s="255"/>
      <c r="D259" s="256"/>
      <c r="E259" s="256"/>
      <c r="F259" s="256"/>
      <c r="G259" s="256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52"/>
      <c r="Z259" s="152"/>
      <c r="AA259" s="152"/>
      <c r="AB259" s="152"/>
      <c r="AC259" s="152"/>
      <c r="AD259" s="152"/>
      <c r="AE259" s="152"/>
      <c r="AF259" s="152"/>
      <c r="AG259" s="152" t="s">
        <v>141</v>
      </c>
      <c r="AH259" s="152"/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  <c r="AY259" s="152"/>
      <c r="AZ259" s="152"/>
      <c r="BA259" s="152"/>
      <c r="BB259" s="152"/>
      <c r="BC259" s="152"/>
      <c r="BD259" s="152"/>
      <c r="BE259" s="152"/>
      <c r="BF259" s="152"/>
      <c r="BG259" s="152"/>
      <c r="BH259" s="152"/>
    </row>
    <row r="260" spans="1:60" x14ac:dyDescent="0.2">
      <c r="A260" s="171" t="s">
        <v>128</v>
      </c>
      <c r="B260" s="172" t="s">
        <v>97</v>
      </c>
      <c r="C260" s="187" t="s">
        <v>98</v>
      </c>
      <c r="D260" s="173"/>
      <c r="E260" s="174"/>
      <c r="F260" s="175"/>
      <c r="G260" s="175">
        <f>SUMIF(AG261:AG272,"&lt;&gt;NOR",G261:G272)</f>
        <v>0</v>
      </c>
      <c r="H260" s="175"/>
      <c r="I260" s="175">
        <f>SUM(I261:I272)</f>
        <v>0</v>
      </c>
      <c r="J260" s="175"/>
      <c r="K260" s="175">
        <f>SUM(K261:K272)</f>
        <v>0</v>
      </c>
      <c r="L260" s="175"/>
      <c r="M260" s="175">
        <f>SUM(M261:M272)</f>
        <v>0</v>
      </c>
      <c r="N260" s="175"/>
      <c r="O260" s="175">
        <f>SUM(O261:O272)</f>
        <v>0</v>
      </c>
      <c r="P260" s="175"/>
      <c r="Q260" s="175">
        <f>SUM(Q261:Q272)</f>
        <v>0</v>
      </c>
      <c r="R260" s="175"/>
      <c r="S260" s="175"/>
      <c r="T260" s="176"/>
      <c r="U260" s="170"/>
      <c r="V260" s="170">
        <f>SUM(V261:V272)</f>
        <v>12.280000000000001</v>
      </c>
      <c r="W260" s="170"/>
      <c r="X260" s="170"/>
      <c r="AG260" t="s">
        <v>129</v>
      </c>
    </row>
    <row r="261" spans="1:60" outlineLevel="1" x14ac:dyDescent="0.2">
      <c r="A261" s="177">
        <v>63</v>
      </c>
      <c r="B261" s="178" t="s">
        <v>390</v>
      </c>
      <c r="C261" s="188" t="s">
        <v>391</v>
      </c>
      <c r="D261" s="179" t="s">
        <v>226</v>
      </c>
      <c r="E261" s="180">
        <v>7.6946700000000003</v>
      </c>
      <c r="F261" s="181"/>
      <c r="G261" s="182">
        <f>ROUND(E261*F261,2)</f>
        <v>0</v>
      </c>
      <c r="H261" s="181"/>
      <c r="I261" s="182">
        <f>ROUND(E261*H261,2)</f>
        <v>0</v>
      </c>
      <c r="J261" s="181"/>
      <c r="K261" s="182">
        <f>ROUND(E261*J261,2)</f>
        <v>0</v>
      </c>
      <c r="L261" s="182">
        <v>21</v>
      </c>
      <c r="M261" s="182">
        <f>G261*(1+L261/100)</f>
        <v>0</v>
      </c>
      <c r="N261" s="182">
        <v>0</v>
      </c>
      <c r="O261" s="182">
        <f>ROUND(E261*N261,2)</f>
        <v>0</v>
      </c>
      <c r="P261" s="182">
        <v>0</v>
      </c>
      <c r="Q261" s="182">
        <f>ROUND(E261*P261,2)</f>
        <v>0</v>
      </c>
      <c r="R261" s="182" t="s">
        <v>392</v>
      </c>
      <c r="S261" s="182" t="s">
        <v>134</v>
      </c>
      <c r="T261" s="183" t="s">
        <v>134</v>
      </c>
      <c r="U261" s="162">
        <v>0.16400000000000001</v>
      </c>
      <c r="V261" s="162">
        <f>ROUND(E261*U261,2)</f>
        <v>1.26</v>
      </c>
      <c r="W261" s="162"/>
      <c r="X261" s="162" t="s">
        <v>393</v>
      </c>
      <c r="Y261" s="152"/>
      <c r="Z261" s="152"/>
      <c r="AA261" s="152"/>
      <c r="AB261" s="152"/>
      <c r="AC261" s="152"/>
      <c r="AD261" s="152"/>
      <c r="AE261" s="152"/>
      <c r="AF261" s="152"/>
      <c r="AG261" s="152" t="s">
        <v>394</v>
      </c>
      <c r="AH261" s="152"/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  <c r="AY261" s="152"/>
      <c r="AZ261" s="152"/>
      <c r="BA261" s="152"/>
      <c r="BB261" s="152"/>
      <c r="BC261" s="152"/>
      <c r="BD261" s="152"/>
      <c r="BE261" s="152"/>
      <c r="BF261" s="152"/>
      <c r="BG261" s="152"/>
      <c r="BH261" s="152"/>
    </row>
    <row r="262" spans="1:60" ht="22.5" outlineLevel="1" x14ac:dyDescent="0.2">
      <c r="A262" s="159"/>
      <c r="B262" s="160"/>
      <c r="C262" s="259" t="s">
        <v>395</v>
      </c>
      <c r="D262" s="260"/>
      <c r="E262" s="260"/>
      <c r="F262" s="260"/>
      <c r="G262" s="260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52"/>
      <c r="Z262" s="152"/>
      <c r="AA262" s="152"/>
      <c r="AB262" s="152"/>
      <c r="AC262" s="152"/>
      <c r="AD262" s="152"/>
      <c r="AE262" s="152"/>
      <c r="AF262" s="152"/>
      <c r="AG262" s="152" t="s">
        <v>138</v>
      </c>
      <c r="AH262" s="152"/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  <c r="AY262" s="152"/>
      <c r="AZ262" s="152"/>
      <c r="BA262" s="184" t="str">
        <f>C262</f>
        <v>se složením a hrubým urovnáním nebo s přeložením na jiný dopravní prostředek kromě lodi, vč. příplatku za každých dalších i započatých 1000 m přes 1000 m,</v>
      </c>
      <c r="BB262" s="152"/>
      <c r="BC262" s="152"/>
      <c r="BD262" s="152"/>
      <c r="BE262" s="152"/>
      <c r="BF262" s="152"/>
      <c r="BG262" s="152"/>
      <c r="BH262" s="152"/>
    </row>
    <row r="263" spans="1:60" outlineLevel="1" x14ac:dyDescent="0.2">
      <c r="A263" s="159"/>
      <c r="B263" s="160"/>
      <c r="C263" s="255"/>
      <c r="D263" s="256"/>
      <c r="E263" s="256"/>
      <c r="F263" s="256"/>
      <c r="G263" s="256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52"/>
      <c r="Z263" s="152"/>
      <c r="AA263" s="152"/>
      <c r="AB263" s="152"/>
      <c r="AC263" s="152"/>
      <c r="AD263" s="152"/>
      <c r="AE263" s="152"/>
      <c r="AF263" s="152"/>
      <c r="AG263" s="152" t="s">
        <v>141</v>
      </c>
      <c r="AH263" s="152"/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2"/>
      <c r="BD263" s="152"/>
      <c r="BE263" s="152"/>
      <c r="BF263" s="152"/>
      <c r="BG263" s="152"/>
      <c r="BH263" s="152"/>
    </row>
    <row r="264" spans="1:60" outlineLevel="1" x14ac:dyDescent="0.2">
      <c r="A264" s="177">
        <v>64</v>
      </c>
      <c r="B264" s="178" t="s">
        <v>396</v>
      </c>
      <c r="C264" s="188" t="s">
        <v>397</v>
      </c>
      <c r="D264" s="179" t="s">
        <v>226</v>
      </c>
      <c r="E264" s="180">
        <v>7.6946700000000003</v>
      </c>
      <c r="F264" s="181"/>
      <c r="G264" s="182">
        <f>ROUND(E264*F264,2)</f>
        <v>0</v>
      </c>
      <c r="H264" s="181"/>
      <c r="I264" s="182">
        <f>ROUND(E264*H264,2)</f>
        <v>0</v>
      </c>
      <c r="J264" s="181"/>
      <c r="K264" s="182">
        <f>ROUND(E264*J264,2)</f>
        <v>0</v>
      </c>
      <c r="L264" s="182">
        <v>21</v>
      </c>
      <c r="M264" s="182">
        <f>G264*(1+L264/100)</f>
        <v>0</v>
      </c>
      <c r="N264" s="182">
        <v>0</v>
      </c>
      <c r="O264" s="182">
        <f>ROUND(E264*N264,2)</f>
        <v>0</v>
      </c>
      <c r="P264" s="182">
        <v>0</v>
      </c>
      <c r="Q264" s="182">
        <f>ROUND(E264*P264,2)</f>
        <v>0</v>
      </c>
      <c r="R264" s="182" t="s">
        <v>181</v>
      </c>
      <c r="S264" s="182" t="s">
        <v>134</v>
      </c>
      <c r="T264" s="183" t="s">
        <v>134</v>
      </c>
      <c r="U264" s="162">
        <v>0.49</v>
      </c>
      <c r="V264" s="162">
        <f>ROUND(E264*U264,2)</f>
        <v>3.77</v>
      </c>
      <c r="W264" s="162"/>
      <c r="X264" s="162" t="s">
        <v>393</v>
      </c>
      <c r="Y264" s="152"/>
      <c r="Z264" s="152"/>
      <c r="AA264" s="152"/>
      <c r="AB264" s="152"/>
      <c r="AC264" s="152"/>
      <c r="AD264" s="152"/>
      <c r="AE264" s="152"/>
      <c r="AF264" s="152"/>
      <c r="AG264" s="152" t="s">
        <v>394</v>
      </c>
      <c r="AH264" s="152"/>
      <c r="AI264" s="152"/>
      <c r="AJ264" s="152"/>
      <c r="AK264" s="152"/>
      <c r="AL264" s="152"/>
      <c r="AM264" s="152"/>
      <c r="AN264" s="152"/>
      <c r="AO264" s="152"/>
      <c r="AP264" s="152"/>
      <c r="AQ264" s="152"/>
      <c r="AR264" s="152"/>
      <c r="AS264" s="152"/>
      <c r="AT264" s="152"/>
      <c r="AU264" s="152"/>
      <c r="AV264" s="152"/>
      <c r="AW264" s="152"/>
      <c r="AX264" s="152"/>
      <c r="AY264" s="152"/>
      <c r="AZ264" s="152"/>
      <c r="BA264" s="152"/>
      <c r="BB264" s="152"/>
      <c r="BC264" s="152"/>
      <c r="BD264" s="152"/>
      <c r="BE264" s="152"/>
      <c r="BF264" s="152"/>
      <c r="BG264" s="152"/>
      <c r="BH264" s="152"/>
    </row>
    <row r="265" spans="1:60" outlineLevel="1" x14ac:dyDescent="0.2">
      <c r="A265" s="159"/>
      <c r="B265" s="160"/>
      <c r="C265" s="253" t="s">
        <v>398</v>
      </c>
      <c r="D265" s="254"/>
      <c r="E265" s="254"/>
      <c r="F265" s="254"/>
      <c r="G265" s="254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52"/>
      <c r="Z265" s="152"/>
      <c r="AA265" s="152"/>
      <c r="AB265" s="152"/>
      <c r="AC265" s="152"/>
      <c r="AD265" s="152"/>
      <c r="AE265" s="152"/>
      <c r="AF265" s="152"/>
      <c r="AG265" s="152" t="s">
        <v>169</v>
      </c>
      <c r="AH265" s="152"/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</row>
    <row r="266" spans="1:60" outlineLevel="1" x14ac:dyDescent="0.2">
      <c r="A266" s="159"/>
      <c r="B266" s="160"/>
      <c r="C266" s="255"/>
      <c r="D266" s="256"/>
      <c r="E266" s="256"/>
      <c r="F266" s="256"/>
      <c r="G266" s="256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52"/>
      <c r="Z266" s="152"/>
      <c r="AA266" s="152"/>
      <c r="AB266" s="152"/>
      <c r="AC266" s="152"/>
      <c r="AD266" s="152"/>
      <c r="AE266" s="152"/>
      <c r="AF266" s="152"/>
      <c r="AG266" s="152" t="s">
        <v>141</v>
      </c>
      <c r="AH266" s="152"/>
      <c r="AI266" s="152"/>
      <c r="AJ266" s="152"/>
      <c r="AK266" s="152"/>
      <c r="AL266" s="152"/>
      <c r="AM266" s="152"/>
      <c r="AN266" s="152"/>
      <c r="AO266" s="152"/>
      <c r="AP266" s="152"/>
      <c r="AQ266" s="152"/>
      <c r="AR266" s="152"/>
      <c r="AS266" s="152"/>
      <c r="AT266" s="152"/>
      <c r="AU266" s="152"/>
      <c r="AV266" s="152"/>
      <c r="AW266" s="152"/>
      <c r="AX266" s="152"/>
      <c r="AY266" s="152"/>
      <c r="AZ266" s="152"/>
      <c r="BA266" s="152"/>
      <c r="BB266" s="152"/>
      <c r="BC266" s="152"/>
      <c r="BD266" s="152"/>
      <c r="BE266" s="152"/>
      <c r="BF266" s="152"/>
      <c r="BG266" s="152"/>
      <c r="BH266" s="152"/>
    </row>
    <row r="267" spans="1:60" outlineLevel="1" x14ac:dyDescent="0.2">
      <c r="A267" s="177">
        <v>65</v>
      </c>
      <c r="B267" s="178" t="s">
        <v>399</v>
      </c>
      <c r="C267" s="188" t="s">
        <v>400</v>
      </c>
      <c r="D267" s="179" t="s">
        <v>226</v>
      </c>
      <c r="E267" s="180">
        <v>115.42007</v>
      </c>
      <c r="F267" s="181"/>
      <c r="G267" s="182">
        <f>ROUND(E267*F267,2)</f>
        <v>0</v>
      </c>
      <c r="H267" s="181"/>
      <c r="I267" s="182">
        <f>ROUND(E267*H267,2)</f>
        <v>0</v>
      </c>
      <c r="J267" s="181"/>
      <c r="K267" s="182">
        <f>ROUND(E267*J267,2)</f>
        <v>0</v>
      </c>
      <c r="L267" s="182">
        <v>21</v>
      </c>
      <c r="M267" s="182">
        <f>G267*(1+L267/100)</f>
        <v>0</v>
      </c>
      <c r="N267" s="182">
        <v>0</v>
      </c>
      <c r="O267" s="182">
        <f>ROUND(E267*N267,2)</f>
        <v>0</v>
      </c>
      <c r="P267" s="182">
        <v>0</v>
      </c>
      <c r="Q267" s="182">
        <f>ROUND(E267*P267,2)</f>
        <v>0</v>
      </c>
      <c r="R267" s="182" t="s">
        <v>181</v>
      </c>
      <c r="S267" s="182" t="s">
        <v>134</v>
      </c>
      <c r="T267" s="183" t="s">
        <v>134</v>
      </c>
      <c r="U267" s="162">
        <v>0</v>
      </c>
      <c r="V267" s="162">
        <f>ROUND(E267*U267,2)</f>
        <v>0</v>
      </c>
      <c r="W267" s="162"/>
      <c r="X267" s="162" t="s">
        <v>393</v>
      </c>
      <c r="Y267" s="152"/>
      <c r="Z267" s="152"/>
      <c r="AA267" s="152"/>
      <c r="AB267" s="152"/>
      <c r="AC267" s="152"/>
      <c r="AD267" s="152"/>
      <c r="AE267" s="152"/>
      <c r="AF267" s="152"/>
      <c r="AG267" s="152" t="s">
        <v>394</v>
      </c>
      <c r="AH267" s="152"/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  <c r="AY267" s="152"/>
      <c r="AZ267" s="152"/>
      <c r="BA267" s="152"/>
      <c r="BB267" s="152"/>
      <c r="BC267" s="152"/>
      <c r="BD267" s="152"/>
      <c r="BE267" s="152"/>
      <c r="BF267" s="152"/>
      <c r="BG267" s="152"/>
      <c r="BH267" s="152"/>
    </row>
    <row r="268" spans="1:60" outlineLevel="1" x14ac:dyDescent="0.2">
      <c r="A268" s="159"/>
      <c r="B268" s="160"/>
      <c r="C268" s="257"/>
      <c r="D268" s="258"/>
      <c r="E268" s="258"/>
      <c r="F268" s="258"/>
      <c r="G268" s="258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52"/>
      <c r="Z268" s="152"/>
      <c r="AA268" s="152"/>
      <c r="AB268" s="152"/>
      <c r="AC268" s="152"/>
      <c r="AD268" s="152"/>
      <c r="AE268" s="152"/>
      <c r="AF268" s="152"/>
      <c r="AG268" s="152" t="s">
        <v>141</v>
      </c>
      <c r="AH268" s="152"/>
      <c r="AI268" s="152"/>
      <c r="AJ268" s="152"/>
      <c r="AK268" s="152"/>
      <c r="AL268" s="152"/>
      <c r="AM268" s="152"/>
      <c r="AN268" s="152"/>
      <c r="AO268" s="152"/>
      <c r="AP268" s="152"/>
      <c r="AQ268" s="152"/>
      <c r="AR268" s="152"/>
      <c r="AS268" s="152"/>
      <c r="AT268" s="152"/>
      <c r="AU268" s="152"/>
      <c r="AV268" s="152"/>
      <c r="AW268" s="152"/>
      <c r="AX268" s="152"/>
      <c r="AY268" s="152"/>
      <c r="AZ268" s="152"/>
      <c r="BA268" s="152"/>
      <c r="BB268" s="152"/>
      <c r="BC268" s="152"/>
      <c r="BD268" s="152"/>
      <c r="BE268" s="152"/>
      <c r="BF268" s="152"/>
      <c r="BG268" s="152"/>
      <c r="BH268" s="152"/>
    </row>
    <row r="269" spans="1:60" outlineLevel="1" x14ac:dyDescent="0.2">
      <c r="A269" s="177">
        <v>66</v>
      </c>
      <c r="B269" s="178" t="s">
        <v>401</v>
      </c>
      <c r="C269" s="188" t="s">
        <v>402</v>
      </c>
      <c r="D269" s="179" t="s">
        <v>226</v>
      </c>
      <c r="E269" s="180">
        <v>7.6946700000000003</v>
      </c>
      <c r="F269" s="181"/>
      <c r="G269" s="182">
        <f>ROUND(E269*F269,2)</f>
        <v>0</v>
      </c>
      <c r="H269" s="181"/>
      <c r="I269" s="182">
        <f>ROUND(E269*H269,2)</f>
        <v>0</v>
      </c>
      <c r="J269" s="181"/>
      <c r="K269" s="182">
        <f>ROUND(E269*J269,2)</f>
        <v>0</v>
      </c>
      <c r="L269" s="182">
        <v>21</v>
      </c>
      <c r="M269" s="182">
        <f>G269*(1+L269/100)</f>
        <v>0</v>
      </c>
      <c r="N269" s="182">
        <v>0</v>
      </c>
      <c r="O269" s="182">
        <f>ROUND(E269*N269,2)</f>
        <v>0</v>
      </c>
      <c r="P269" s="182">
        <v>0</v>
      </c>
      <c r="Q269" s="182">
        <f>ROUND(E269*P269,2)</f>
        <v>0</v>
      </c>
      <c r="R269" s="182" t="s">
        <v>181</v>
      </c>
      <c r="S269" s="182" t="s">
        <v>134</v>
      </c>
      <c r="T269" s="183" t="s">
        <v>134</v>
      </c>
      <c r="U269" s="162">
        <v>0.94199999999999995</v>
      </c>
      <c r="V269" s="162">
        <f>ROUND(E269*U269,2)</f>
        <v>7.25</v>
      </c>
      <c r="W269" s="162"/>
      <c r="X269" s="162" t="s">
        <v>393</v>
      </c>
      <c r="Y269" s="152"/>
      <c r="Z269" s="152"/>
      <c r="AA269" s="152"/>
      <c r="AB269" s="152"/>
      <c r="AC269" s="152"/>
      <c r="AD269" s="152"/>
      <c r="AE269" s="152"/>
      <c r="AF269" s="152"/>
      <c r="AG269" s="152" t="s">
        <v>394</v>
      </c>
      <c r="AH269" s="152"/>
      <c r="AI269" s="152"/>
      <c r="AJ269" s="152"/>
      <c r="AK269" s="152"/>
      <c r="AL269" s="152"/>
      <c r="AM269" s="152"/>
      <c r="AN269" s="152"/>
      <c r="AO269" s="152"/>
      <c r="AP269" s="152"/>
      <c r="AQ269" s="152"/>
      <c r="AR269" s="152"/>
      <c r="AS269" s="152"/>
      <c r="AT269" s="152"/>
      <c r="AU269" s="152"/>
      <c r="AV269" s="152"/>
      <c r="AW269" s="152"/>
      <c r="AX269" s="152"/>
      <c r="AY269" s="152"/>
      <c r="AZ269" s="152"/>
      <c r="BA269" s="152"/>
      <c r="BB269" s="152"/>
      <c r="BC269" s="152"/>
      <c r="BD269" s="152"/>
      <c r="BE269" s="152"/>
      <c r="BF269" s="152"/>
      <c r="BG269" s="152"/>
      <c r="BH269" s="152"/>
    </row>
    <row r="270" spans="1:60" outlineLevel="1" x14ac:dyDescent="0.2">
      <c r="A270" s="159"/>
      <c r="B270" s="160"/>
      <c r="C270" s="257"/>
      <c r="D270" s="258"/>
      <c r="E270" s="258"/>
      <c r="F270" s="258"/>
      <c r="G270" s="258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52"/>
      <c r="Z270" s="152"/>
      <c r="AA270" s="152"/>
      <c r="AB270" s="152"/>
      <c r="AC270" s="152"/>
      <c r="AD270" s="152"/>
      <c r="AE270" s="152"/>
      <c r="AF270" s="152"/>
      <c r="AG270" s="152" t="s">
        <v>141</v>
      </c>
      <c r="AH270" s="152"/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  <c r="AY270" s="152"/>
      <c r="AZ270" s="152"/>
      <c r="BA270" s="152"/>
      <c r="BB270" s="152"/>
      <c r="BC270" s="152"/>
      <c r="BD270" s="152"/>
      <c r="BE270" s="152"/>
      <c r="BF270" s="152"/>
      <c r="BG270" s="152"/>
      <c r="BH270" s="152"/>
    </row>
    <row r="271" spans="1:60" ht="22.5" outlineLevel="1" x14ac:dyDescent="0.2">
      <c r="A271" s="177">
        <v>67</v>
      </c>
      <c r="B271" s="178" t="s">
        <v>403</v>
      </c>
      <c r="C271" s="188" t="s">
        <v>404</v>
      </c>
      <c r="D271" s="179" t="s">
        <v>226</v>
      </c>
      <c r="E271" s="180">
        <v>7.6946700000000003</v>
      </c>
      <c r="F271" s="181"/>
      <c r="G271" s="182">
        <f>ROUND(E271*F271,2)</f>
        <v>0</v>
      </c>
      <c r="H271" s="181"/>
      <c r="I271" s="182">
        <f>ROUND(E271*H271,2)</f>
        <v>0</v>
      </c>
      <c r="J271" s="181"/>
      <c r="K271" s="182">
        <f>ROUND(E271*J271,2)</f>
        <v>0</v>
      </c>
      <c r="L271" s="182">
        <v>21</v>
      </c>
      <c r="M271" s="182">
        <f>G271*(1+L271/100)</f>
        <v>0</v>
      </c>
      <c r="N271" s="182">
        <v>0</v>
      </c>
      <c r="O271" s="182">
        <f>ROUND(E271*N271,2)</f>
        <v>0</v>
      </c>
      <c r="P271" s="182">
        <v>0</v>
      </c>
      <c r="Q271" s="182">
        <f>ROUND(E271*P271,2)</f>
        <v>0</v>
      </c>
      <c r="R271" s="182" t="s">
        <v>181</v>
      </c>
      <c r="S271" s="182" t="s">
        <v>134</v>
      </c>
      <c r="T271" s="183" t="s">
        <v>134</v>
      </c>
      <c r="U271" s="162">
        <v>0</v>
      </c>
      <c r="V271" s="162">
        <f>ROUND(E271*U271,2)</f>
        <v>0</v>
      </c>
      <c r="W271" s="162"/>
      <c r="X271" s="162" t="s">
        <v>393</v>
      </c>
      <c r="Y271" s="152"/>
      <c r="Z271" s="152"/>
      <c r="AA271" s="152"/>
      <c r="AB271" s="152"/>
      <c r="AC271" s="152"/>
      <c r="AD271" s="152"/>
      <c r="AE271" s="152"/>
      <c r="AF271" s="152"/>
      <c r="AG271" s="152" t="s">
        <v>394</v>
      </c>
      <c r="AH271" s="152"/>
      <c r="AI271" s="152"/>
      <c r="AJ271" s="152"/>
      <c r="AK271" s="152"/>
      <c r="AL271" s="152"/>
      <c r="AM271" s="152"/>
      <c r="AN271" s="152"/>
      <c r="AO271" s="152"/>
      <c r="AP271" s="152"/>
      <c r="AQ271" s="152"/>
      <c r="AR271" s="152"/>
      <c r="AS271" s="152"/>
      <c r="AT271" s="152"/>
      <c r="AU271" s="152"/>
      <c r="AV271" s="152"/>
      <c r="AW271" s="152"/>
      <c r="AX271" s="152"/>
      <c r="AY271" s="152"/>
      <c r="AZ271" s="152"/>
      <c r="BA271" s="152"/>
      <c r="BB271" s="152"/>
      <c r="BC271" s="152"/>
      <c r="BD271" s="152"/>
      <c r="BE271" s="152"/>
      <c r="BF271" s="152"/>
      <c r="BG271" s="152"/>
      <c r="BH271" s="152"/>
    </row>
    <row r="272" spans="1:60" outlineLevel="1" x14ac:dyDescent="0.2">
      <c r="A272" s="159"/>
      <c r="B272" s="160"/>
      <c r="C272" s="257"/>
      <c r="D272" s="258"/>
      <c r="E272" s="258"/>
      <c r="F272" s="258"/>
      <c r="G272" s="258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52"/>
      <c r="Z272" s="152"/>
      <c r="AA272" s="152"/>
      <c r="AB272" s="152"/>
      <c r="AC272" s="152"/>
      <c r="AD272" s="152"/>
      <c r="AE272" s="152"/>
      <c r="AF272" s="152"/>
      <c r="AG272" s="152" t="s">
        <v>141</v>
      </c>
      <c r="AH272" s="152"/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</row>
    <row r="273" spans="1:60" x14ac:dyDescent="0.2">
      <c r="A273" s="171" t="s">
        <v>128</v>
      </c>
      <c r="B273" s="172" t="s">
        <v>100</v>
      </c>
      <c r="C273" s="187" t="s">
        <v>27</v>
      </c>
      <c r="D273" s="173"/>
      <c r="E273" s="174"/>
      <c r="F273" s="175"/>
      <c r="G273" s="175">
        <f>SUMIF(AG274:AG291,"&lt;&gt;NOR",G274:G291)</f>
        <v>0</v>
      </c>
      <c r="H273" s="175"/>
      <c r="I273" s="175">
        <f>SUM(I274:I291)</f>
        <v>0</v>
      </c>
      <c r="J273" s="175"/>
      <c r="K273" s="175">
        <f>SUM(K274:K291)</f>
        <v>0</v>
      </c>
      <c r="L273" s="175"/>
      <c r="M273" s="175">
        <f>SUM(M274:M291)</f>
        <v>0</v>
      </c>
      <c r="N273" s="175"/>
      <c r="O273" s="175">
        <f>SUM(O274:O291)</f>
        <v>0</v>
      </c>
      <c r="P273" s="175"/>
      <c r="Q273" s="175">
        <f>SUM(Q274:Q291)</f>
        <v>0</v>
      </c>
      <c r="R273" s="175"/>
      <c r="S273" s="175"/>
      <c r="T273" s="176"/>
      <c r="U273" s="170"/>
      <c r="V273" s="170">
        <f>SUM(V274:V291)</f>
        <v>0</v>
      </c>
      <c r="W273" s="170"/>
      <c r="X273" s="170"/>
      <c r="AG273" t="s">
        <v>129</v>
      </c>
    </row>
    <row r="274" spans="1:60" outlineLevel="1" x14ac:dyDescent="0.2">
      <c r="A274" s="177">
        <v>68</v>
      </c>
      <c r="B274" s="178" t="s">
        <v>405</v>
      </c>
      <c r="C274" s="188" t="s">
        <v>406</v>
      </c>
      <c r="D274" s="179" t="s">
        <v>254</v>
      </c>
      <c r="E274" s="180">
        <v>1</v>
      </c>
      <c r="F274" s="181"/>
      <c r="G274" s="182">
        <f>ROUND(E274*F274,2)</f>
        <v>0</v>
      </c>
      <c r="H274" s="181"/>
      <c r="I274" s="182">
        <f>ROUND(E274*H274,2)</f>
        <v>0</v>
      </c>
      <c r="J274" s="181"/>
      <c r="K274" s="182">
        <f>ROUND(E274*J274,2)</f>
        <v>0</v>
      </c>
      <c r="L274" s="182">
        <v>21</v>
      </c>
      <c r="M274" s="182">
        <f>G274*(1+L274/100)</f>
        <v>0</v>
      </c>
      <c r="N274" s="182">
        <v>0</v>
      </c>
      <c r="O274" s="182">
        <f>ROUND(E274*N274,2)</f>
        <v>0</v>
      </c>
      <c r="P274" s="182">
        <v>0</v>
      </c>
      <c r="Q274" s="182">
        <f>ROUND(E274*P274,2)</f>
        <v>0</v>
      </c>
      <c r="R274" s="182"/>
      <c r="S274" s="182" t="s">
        <v>156</v>
      </c>
      <c r="T274" s="183" t="s">
        <v>157</v>
      </c>
      <c r="U274" s="162">
        <v>0</v>
      </c>
      <c r="V274" s="162">
        <f>ROUND(E274*U274,2)</f>
        <v>0</v>
      </c>
      <c r="W274" s="162"/>
      <c r="X274" s="162" t="s">
        <v>135</v>
      </c>
      <c r="Y274" s="152"/>
      <c r="Z274" s="152"/>
      <c r="AA274" s="152"/>
      <c r="AB274" s="152"/>
      <c r="AC274" s="152"/>
      <c r="AD274" s="152"/>
      <c r="AE274" s="152"/>
      <c r="AF274" s="152"/>
      <c r="AG274" s="152" t="s">
        <v>136</v>
      </c>
      <c r="AH274" s="152"/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  <c r="AY274" s="152"/>
      <c r="AZ274" s="152"/>
      <c r="BA274" s="152"/>
      <c r="BB274" s="152"/>
      <c r="BC274" s="152"/>
      <c r="BD274" s="152"/>
      <c r="BE274" s="152"/>
      <c r="BF274" s="152"/>
      <c r="BG274" s="152"/>
      <c r="BH274" s="152"/>
    </row>
    <row r="275" spans="1:60" outlineLevel="1" x14ac:dyDescent="0.2">
      <c r="A275" s="159"/>
      <c r="B275" s="160"/>
      <c r="C275" s="257"/>
      <c r="D275" s="258"/>
      <c r="E275" s="258"/>
      <c r="F275" s="258"/>
      <c r="G275" s="258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52"/>
      <c r="Z275" s="152"/>
      <c r="AA275" s="152"/>
      <c r="AB275" s="152"/>
      <c r="AC275" s="152"/>
      <c r="AD275" s="152"/>
      <c r="AE275" s="152"/>
      <c r="AF275" s="152"/>
      <c r="AG275" s="152" t="s">
        <v>141</v>
      </c>
      <c r="AH275" s="152"/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  <c r="AY275" s="152"/>
      <c r="AZ275" s="152"/>
      <c r="BA275" s="152"/>
      <c r="BB275" s="152"/>
      <c r="BC275" s="152"/>
      <c r="BD275" s="152"/>
      <c r="BE275" s="152"/>
      <c r="BF275" s="152"/>
      <c r="BG275" s="152"/>
      <c r="BH275" s="152"/>
    </row>
    <row r="276" spans="1:60" outlineLevel="1" x14ac:dyDescent="0.2">
      <c r="A276" s="177">
        <v>69</v>
      </c>
      <c r="B276" s="178" t="s">
        <v>407</v>
      </c>
      <c r="C276" s="188" t="s">
        <v>408</v>
      </c>
      <c r="D276" s="179" t="s">
        <v>254</v>
      </c>
      <c r="E276" s="180">
        <v>1</v>
      </c>
      <c r="F276" s="181"/>
      <c r="G276" s="182">
        <f>ROUND(E276*F276,2)</f>
        <v>0</v>
      </c>
      <c r="H276" s="181"/>
      <c r="I276" s="182">
        <f>ROUND(E276*H276,2)</f>
        <v>0</v>
      </c>
      <c r="J276" s="181"/>
      <c r="K276" s="182">
        <f>ROUND(E276*J276,2)</f>
        <v>0</v>
      </c>
      <c r="L276" s="182">
        <v>21</v>
      </c>
      <c r="M276" s="182">
        <f>G276*(1+L276/100)</f>
        <v>0</v>
      </c>
      <c r="N276" s="182">
        <v>0</v>
      </c>
      <c r="O276" s="182">
        <f>ROUND(E276*N276,2)</f>
        <v>0</v>
      </c>
      <c r="P276" s="182">
        <v>0</v>
      </c>
      <c r="Q276" s="182">
        <f>ROUND(E276*P276,2)</f>
        <v>0</v>
      </c>
      <c r="R276" s="182"/>
      <c r="S276" s="182" t="s">
        <v>156</v>
      </c>
      <c r="T276" s="183" t="s">
        <v>157</v>
      </c>
      <c r="U276" s="162">
        <v>0</v>
      </c>
      <c r="V276" s="162">
        <f>ROUND(E276*U276,2)</f>
        <v>0</v>
      </c>
      <c r="W276" s="162"/>
      <c r="X276" s="162" t="s">
        <v>135</v>
      </c>
      <c r="Y276" s="152"/>
      <c r="Z276" s="152"/>
      <c r="AA276" s="152"/>
      <c r="AB276" s="152"/>
      <c r="AC276" s="152"/>
      <c r="AD276" s="152"/>
      <c r="AE276" s="152"/>
      <c r="AF276" s="152"/>
      <c r="AG276" s="152" t="s">
        <v>136</v>
      </c>
      <c r="AH276" s="152"/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  <c r="AY276" s="152"/>
      <c r="AZ276" s="152"/>
      <c r="BA276" s="152"/>
      <c r="BB276" s="152"/>
      <c r="BC276" s="152"/>
      <c r="BD276" s="152"/>
      <c r="BE276" s="152"/>
      <c r="BF276" s="152"/>
      <c r="BG276" s="152"/>
      <c r="BH276" s="152"/>
    </row>
    <row r="277" spans="1:60" outlineLevel="1" x14ac:dyDescent="0.2">
      <c r="A277" s="159"/>
      <c r="B277" s="160"/>
      <c r="C277" s="257"/>
      <c r="D277" s="258"/>
      <c r="E277" s="258"/>
      <c r="F277" s="258"/>
      <c r="G277" s="258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52"/>
      <c r="Z277" s="152"/>
      <c r="AA277" s="152"/>
      <c r="AB277" s="152"/>
      <c r="AC277" s="152"/>
      <c r="AD277" s="152"/>
      <c r="AE277" s="152"/>
      <c r="AF277" s="152"/>
      <c r="AG277" s="152" t="s">
        <v>141</v>
      </c>
      <c r="AH277" s="152"/>
      <c r="AI277" s="152"/>
      <c r="AJ277" s="152"/>
      <c r="AK277" s="152"/>
      <c r="AL277" s="152"/>
      <c r="AM277" s="152"/>
      <c r="AN277" s="152"/>
      <c r="AO277" s="152"/>
      <c r="AP277" s="152"/>
      <c r="AQ277" s="152"/>
      <c r="AR277" s="152"/>
      <c r="AS277" s="152"/>
      <c r="AT277" s="152"/>
      <c r="AU277" s="152"/>
      <c r="AV277" s="152"/>
      <c r="AW277" s="152"/>
      <c r="AX277" s="152"/>
      <c r="AY277" s="152"/>
      <c r="AZ277" s="152"/>
      <c r="BA277" s="152"/>
      <c r="BB277" s="152"/>
      <c r="BC277" s="152"/>
      <c r="BD277" s="152"/>
      <c r="BE277" s="152"/>
      <c r="BF277" s="152"/>
      <c r="BG277" s="152"/>
      <c r="BH277" s="152"/>
    </row>
    <row r="278" spans="1:60" outlineLevel="1" x14ac:dyDescent="0.2">
      <c r="A278" s="177">
        <v>70</v>
      </c>
      <c r="B278" s="178" t="s">
        <v>409</v>
      </c>
      <c r="C278" s="188" t="s">
        <v>410</v>
      </c>
      <c r="D278" s="179" t="s">
        <v>254</v>
      </c>
      <c r="E278" s="180">
        <v>1</v>
      </c>
      <c r="F278" s="181"/>
      <c r="G278" s="182">
        <f>ROUND(E278*F278,2)</f>
        <v>0</v>
      </c>
      <c r="H278" s="181"/>
      <c r="I278" s="182">
        <f>ROUND(E278*H278,2)</f>
        <v>0</v>
      </c>
      <c r="J278" s="181"/>
      <c r="K278" s="182">
        <f>ROUND(E278*J278,2)</f>
        <v>0</v>
      </c>
      <c r="L278" s="182">
        <v>21</v>
      </c>
      <c r="M278" s="182">
        <f>G278*(1+L278/100)</f>
        <v>0</v>
      </c>
      <c r="N278" s="182">
        <v>0</v>
      </c>
      <c r="O278" s="182">
        <f>ROUND(E278*N278,2)</f>
        <v>0</v>
      </c>
      <c r="P278" s="182">
        <v>0</v>
      </c>
      <c r="Q278" s="182">
        <f>ROUND(E278*P278,2)</f>
        <v>0</v>
      </c>
      <c r="R278" s="182"/>
      <c r="S278" s="182" t="s">
        <v>156</v>
      </c>
      <c r="T278" s="183" t="s">
        <v>157</v>
      </c>
      <c r="U278" s="162">
        <v>0</v>
      </c>
      <c r="V278" s="162">
        <f>ROUND(E278*U278,2)</f>
        <v>0</v>
      </c>
      <c r="W278" s="162"/>
      <c r="X278" s="162" t="s">
        <v>135</v>
      </c>
      <c r="Y278" s="152"/>
      <c r="Z278" s="152"/>
      <c r="AA278" s="152"/>
      <c r="AB278" s="152"/>
      <c r="AC278" s="152"/>
      <c r="AD278" s="152"/>
      <c r="AE278" s="152"/>
      <c r="AF278" s="152"/>
      <c r="AG278" s="152" t="s">
        <v>136</v>
      </c>
      <c r="AH278" s="152"/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</row>
    <row r="279" spans="1:60" outlineLevel="1" x14ac:dyDescent="0.2">
      <c r="A279" s="159"/>
      <c r="B279" s="160"/>
      <c r="C279" s="257"/>
      <c r="D279" s="258"/>
      <c r="E279" s="258"/>
      <c r="F279" s="258"/>
      <c r="G279" s="258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52"/>
      <c r="Z279" s="152"/>
      <c r="AA279" s="152"/>
      <c r="AB279" s="152"/>
      <c r="AC279" s="152"/>
      <c r="AD279" s="152"/>
      <c r="AE279" s="152"/>
      <c r="AF279" s="152"/>
      <c r="AG279" s="152" t="s">
        <v>141</v>
      </c>
      <c r="AH279" s="152"/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  <c r="AY279" s="152"/>
      <c r="AZ279" s="152"/>
      <c r="BA279" s="152"/>
      <c r="BB279" s="152"/>
      <c r="BC279" s="152"/>
      <c r="BD279" s="152"/>
      <c r="BE279" s="152"/>
      <c r="BF279" s="152"/>
      <c r="BG279" s="152"/>
      <c r="BH279" s="152"/>
    </row>
    <row r="280" spans="1:60" outlineLevel="1" x14ac:dyDescent="0.2">
      <c r="A280" s="177">
        <v>71</v>
      </c>
      <c r="B280" s="178" t="s">
        <v>411</v>
      </c>
      <c r="C280" s="188" t="s">
        <v>412</v>
      </c>
      <c r="D280" s="179" t="s">
        <v>167</v>
      </c>
      <c r="E280" s="180">
        <v>250</v>
      </c>
      <c r="F280" s="181"/>
      <c r="G280" s="182">
        <f>ROUND(E280*F280,2)</f>
        <v>0</v>
      </c>
      <c r="H280" s="181"/>
      <c r="I280" s="182">
        <f>ROUND(E280*H280,2)</f>
        <v>0</v>
      </c>
      <c r="J280" s="181"/>
      <c r="K280" s="182">
        <f>ROUND(E280*J280,2)</f>
        <v>0</v>
      </c>
      <c r="L280" s="182">
        <v>21</v>
      </c>
      <c r="M280" s="182">
        <f>G280*(1+L280/100)</f>
        <v>0</v>
      </c>
      <c r="N280" s="182">
        <v>0</v>
      </c>
      <c r="O280" s="182">
        <f>ROUND(E280*N280,2)</f>
        <v>0</v>
      </c>
      <c r="P280" s="182">
        <v>0</v>
      </c>
      <c r="Q280" s="182">
        <f>ROUND(E280*P280,2)</f>
        <v>0</v>
      </c>
      <c r="R280" s="182"/>
      <c r="S280" s="182" t="s">
        <v>156</v>
      </c>
      <c r="T280" s="183" t="s">
        <v>157</v>
      </c>
      <c r="U280" s="162">
        <v>0</v>
      </c>
      <c r="V280" s="162">
        <f>ROUND(E280*U280,2)</f>
        <v>0</v>
      </c>
      <c r="W280" s="162"/>
      <c r="X280" s="162" t="s">
        <v>135</v>
      </c>
      <c r="Y280" s="152"/>
      <c r="Z280" s="152"/>
      <c r="AA280" s="152"/>
      <c r="AB280" s="152"/>
      <c r="AC280" s="152"/>
      <c r="AD280" s="152"/>
      <c r="AE280" s="152"/>
      <c r="AF280" s="152"/>
      <c r="AG280" s="152" t="s">
        <v>136</v>
      </c>
      <c r="AH280" s="152"/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</row>
    <row r="281" spans="1:60" outlineLevel="1" x14ac:dyDescent="0.2">
      <c r="A281" s="159"/>
      <c r="B281" s="160"/>
      <c r="C281" s="189" t="s">
        <v>413</v>
      </c>
      <c r="D281" s="164"/>
      <c r="E281" s="165">
        <v>250</v>
      </c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52"/>
      <c r="Z281" s="152"/>
      <c r="AA281" s="152"/>
      <c r="AB281" s="152"/>
      <c r="AC281" s="152"/>
      <c r="AD281" s="152"/>
      <c r="AE281" s="152"/>
      <c r="AF281" s="152"/>
      <c r="AG281" s="152" t="s">
        <v>140</v>
      </c>
      <c r="AH281" s="152">
        <v>0</v>
      </c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  <c r="AY281" s="152"/>
      <c r="AZ281" s="152"/>
      <c r="BA281" s="152"/>
      <c r="BB281" s="152"/>
      <c r="BC281" s="152"/>
      <c r="BD281" s="152"/>
      <c r="BE281" s="152"/>
      <c r="BF281" s="152"/>
      <c r="BG281" s="152"/>
      <c r="BH281" s="152"/>
    </row>
    <row r="282" spans="1:60" outlineLevel="1" x14ac:dyDescent="0.2">
      <c r="A282" s="159"/>
      <c r="B282" s="160"/>
      <c r="C282" s="255"/>
      <c r="D282" s="256"/>
      <c r="E282" s="256"/>
      <c r="F282" s="256"/>
      <c r="G282" s="256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52"/>
      <c r="Z282" s="152"/>
      <c r="AA282" s="152"/>
      <c r="AB282" s="152"/>
      <c r="AC282" s="152"/>
      <c r="AD282" s="152"/>
      <c r="AE282" s="152"/>
      <c r="AF282" s="152"/>
      <c r="AG282" s="152" t="s">
        <v>141</v>
      </c>
      <c r="AH282" s="152"/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  <c r="AY282" s="152"/>
      <c r="AZ282" s="152"/>
      <c r="BA282" s="152"/>
      <c r="BB282" s="152"/>
      <c r="BC282" s="152"/>
      <c r="BD282" s="152"/>
      <c r="BE282" s="152"/>
      <c r="BF282" s="152"/>
      <c r="BG282" s="152"/>
      <c r="BH282" s="152"/>
    </row>
    <row r="283" spans="1:60" outlineLevel="1" x14ac:dyDescent="0.2">
      <c r="A283" s="177">
        <v>72</v>
      </c>
      <c r="B283" s="178" t="s">
        <v>414</v>
      </c>
      <c r="C283" s="188" t="s">
        <v>415</v>
      </c>
      <c r="D283" s="179" t="s">
        <v>132</v>
      </c>
      <c r="E283" s="180">
        <v>217.6</v>
      </c>
      <c r="F283" s="181"/>
      <c r="G283" s="182">
        <f>ROUND(E283*F283,2)</f>
        <v>0</v>
      </c>
      <c r="H283" s="181"/>
      <c r="I283" s="182">
        <f>ROUND(E283*H283,2)</f>
        <v>0</v>
      </c>
      <c r="J283" s="181"/>
      <c r="K283" s="182">
        <f>ROUND(E283*J283,2)</f>
        <v>0</v>
      </c>
      <c r="L283" s="182">
        <v>21</v>
      </c>
      <c r="M283" s="182">
        <f>G283*(1+L283/100)</f>
        <v>0</v>
      </c>
      <c r="N283" s="182">
        <v>0</v>
      </c>
      <c r="O283" s="182">
        <f>ROUND(E283*N283,2)</f>
        <v>0</v>
      </c>
      <c r="P283" s="182">
        <v>0</v>
      </c>
      <c r="Q283" s="182">
        <f>ROUND(E283*P283,2)</f>
        <v>0</v>
      </c>
      <c r="R283" s="182"/>
      <c r="S283" s="182" t="s">
        <v>156</v>
      </c>
      <c r="T283" s="183" t="s">
        <v>157</v>
      </c>
      <c r="U283" s="162">
        <v>0</v>
      </c>
      <c r="V283" s="162">
        <f>ROUND(E283*U283,2)</f>
        <v>0</v>
      </c>
      <c r="W283" s="162"/>
      <c r="X283" s="162" t="s">
        <v>135</v>
      </c>
      <c r="Y283" s="152"/>
      <c r="Z283" s="152"/>
      <c r="AA283" s="152"/>
      <c r="AB283" s="152"/>
      <c r="AC283" s="152"/>
      <c r="AD283" s="152"/>
      <c r="AE283" s="152"/>
      <c r="AF283" s="152"/>
      <c r="AG283" s="152" t="s">
        <v>136</v>
      </c>
      <c r="AH283" s="152"/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  <c r="AY283" s="152"/>
      <c r="AZ283" s="152"/>
      <c r="BA283" s="152"/>
      <c r="BB283" s="152"/>
      <c r="BC283" s="152"/>
      <c r="BD283" s="152"/>
      <c r="BE283" s="152"/>
      <c r="BF283" s="152"/>
      <c r="BG283" s="152"/>
      <c r="BH283" s="152"/>
    </row>
    <row r="284" spans="1:60" outlineLevel="1" x14ac:dyDescent="0.2">
      <c r="A284" s="159"/>
      <c r="B284" s="160"/>
      <c r="C284" s="189" t="s">
        <v>416</v>
      </c>
      <c r="D284" s="164"/>
      <c r="E284" s="165">
        <v>217.6</v>
      </c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52"/>
      <c r="Z284" s="152"/>
      <c r="AA284" s="152"/>
      <c r="AB284" s="152"/>
      <c r="AC284" s="152"/>
      <c r="AD284" s="152"/>
      <c r="AE284" s="152"/>
      <c r="AF284" s="152"/>
      <c r="AG284" s="152" t="s">
        <v>140</v>
      </c>
      <c r="AH284" s="152">
        <v>0</v>
      </c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52"/>
      <c r="BD284" s="152"/>
      <c r="BE284" s="152"/>
      <c r="BF284" s="152"/>
      <c r="BG284" s="152"/>
      <c r="BH284" s="152"/>
    </row>
    <row r="285" spans="1:60" outlineLevel="1" x14ac:dyDescent="0.2">
      <c r="A285" s="159"/>
      <c r="B285" s="160"/>
      <c r="C285" s="255"/>
      <c r="D285" s="256"/>
      <c r="E285" s="256"/>
      <c r="F285" s="256"/>
      <c r="G285" s="256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52"/>
      <c r="Z285" s="152"/>
      <c r="AA285" s="152"/>
      <c r="AB285" s="152"/>
      <c r="AC285" s="152"/>
      <c r="AD285" s="152"/>
      <c r="AE285" s="152"/>
      <c r="AF285" s="152"/>
      <c r="AG285" s="152" t="s">
        <v>141</v>
      </c>
      <c r="AH285" s="152"/>
      <c r="AI285" s="152"/>
      <c r="AJ285" s="152"/>
      <c r="AK285" s="152"/>
      <c r="AL285" s="152"/>
      <c r="AM285" s="152"/>
      <c r="AN285" s="152"/>
      <c r="AO285" s="152"/>
      <c r="AP285" s="152"/>
      <c r="AQ285" s="152"/>
      <c r="AR285" s="152"/>
      <c r="AS285" s="152"/>
      <c r="AT285" s="152"/>
      <c r="AU285" s="152"/>
      <c r="AV285" s="152"/>
      <c r="AW285" s="152"/>
      <c r="AX285" s="152"/>
      <c r="AY285" s="152"/>
      <c r="AZ285" s="152"/>
      <c r="BA285" s="152"/>
      <c r="BB285" s="152"/>
      <c r="BC285" s="152"/>
      <c r="BD285" s="152"/>
      <c r="BE285" s="152"/>
      <c r="BF285" s="152"/>
      <c r="BG285" s="152"/>
      <c r="BH285" s="152"/>
    </row>
    <row r="286" spans="1:60" outlineLevel="1" x14ac:dyDescent="0.2">
      <c r="A286" s="177">
        <v>73</v>
      </c>
      <c r="B286" s="178" t="s">
        <v>417</v>
      </c>
      <c r="C286" s="188" t="s">
        <v>418</v>
      </c>
      <c r="D286" s="179" t="s">
        <v>419</v>
      </c>
      <c r="E286" s="180">
        <v>1</v>
      </c>
      <c r="F286" s="181"/>
      <c r="G286" s="182">
        <f>ROUND(E286*F286,2)</f>
        <v>0</v>
      </c>
      <c r="H286" s="181"/>
      <c r="I286" s="182">
        <f>ROUND(E286*H286,2)</f>
        <v>0</v>
      </c>
      <c r="J286" s="181"/>
      <c r="K286" s="182">
        <f>ROUND(E286*J286,2)</f>
        <v>0</v>
      </c>
      <c r="L286" s="182">
        <v>21</v>
      </c>
      <c r="M286" s="182">
        <f>G286*(1+L286/100)</f>
        <v>0</v>
      </c>
      <c r="N286" s="182">
        <v>0</v>
      </c>
      <c r="O286" s="182">
        <f>ROUND(E286*N286,2)</f>
        <v>0</v>
      </c>
      <c r="P286" s="182">
        <v>0</v>
      </c>
      <c r="Q286" s="182">
        <f>ROUND(E286*P286,2)</f>
        <v>0</v>
      </c>
      <c r="R286" s="182"/>
      <c r="S286" s="182" t="s">
        <v>134</v>
      </c>
      <c r="T286" s="183" t="s">
        <v>157</v>
      </c>
      <c r="U286" s="162">
        <v>0</v>
      </c>
      <c r="V286" s="162">
        <f>ROUND(E286*U286,2)</f>
        <v>0</v>
      </c>
      <c r="W286" s="162"/>
      <c r="X286" s="162" t="s">
        <v>420</v>
      </c>
      <c r="Y286" s="152"/>
      <c r="Z286" s="152"/>
      <c r="AA286" s="152"/>
      <c r="AB286" s="152"/>
      <c r="AC286" s="152"/>
      <c r="AD286" s="152"/>
      <c r="AE286" s="152"/>
      <c r="AF286" s="152"/>
      <c r="AG286" s="152" t="s">
        <v>421</v>
      </c>
      <c r="AH286" s="152"/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</row>
    <row r="287" spans="1:60" outlineLevel="1" x14ac:dyDescent="0.2">
      <c r="A287" s="159"/>
      <c r="B287" s="160"/>
      <c r="C287" s="253" t="s">
        <v>422</v>
      </c>
      <c r="D287" s="254"/>
      <c r="E287" s="254"/>
      <c r="F287" s="254"/>
      <c r="G287" s="254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52"/>
      <c r="Z287" s="152"/>
      <c r="AA287" s="152"/>
      <c r="AB287" s="152"/>
      <c r="AC287" s="152"/>
      <c r="AD287" s="152"/>
      <c r="AE287" s="152"/>
      <c r="AF287" s="152"/>
      <c r="AG287" s="152" t="s">
        <v>169</v>
      </c>
      <c r="AH287" s="152"/>
      <c r="AI287" s="152"/>
      <c r="AJ287" s="152"/>
      <c r="AK287" s="152"/>
      <c r="AL287" s="152"/>
      <c r="AM287" s="152"/>
      <c r="AN287" s="152"/>
      <c r="AO287" s="152"/>
      <c r="AP287" s="152"/>
      <c r="AQ287" s="152"/>
      <c r="AR287" s="152"/>
      <c r="AS287" s="152"/>
      <c r="AT287" s="152"/>
      <c r="AU287" s="152"/>
      <c r="AV287" s="152"/>
      <c r="AW287" s="152"/>
      <c r="AX287" s="152"/>
      <c r="AY287" s="152"/>
      <c r="AZ287" s="152"/>
      <c r="BA287" s="152"/>
      <c r="BB287" s="152"/>
      <c r="BC287" s="152"/>
      <c r="BD287" s="152"/>
      <c r="BE287" s="152"/>
      <c r="BF287" s="152"/>
      <c r="BG287" s="152"/>
      <c r="BH287" s="152"/>
    </row>
    <row r="288" spans="1:60" outlineLevel="1" x14ac:dyDescent="0.2">
      <c r="A288" s="159"/>
      <c r="B288" s="160"/>
      <c r="C288" s="255"/>
      <c r="D288" s="256"/>
      <c r="E288" s="256"/>
      <c r="F288" s="256"/>
      <c r="G288" s="256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52"/>
      <c r="Z288" s="152"/>
      <c r="AA288" s="152"/>
      <c r="AB288" s="152"/>
      <c r="AC288" s="152"/>
      <c r="AD288" s="152"/>
      <c r="AE288" s="152"/>
      <c r="AF288" s="152"/>
      <c r="AG288" s="152" t="s">
        <v>141</v>
      </c>
      <c r="AH288" s="152"/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  <c r="AY288" s="152"/>
      <c r="AZ288" s="152"/>
      <c r="BA288" s="152"/>
      <c r="BB288" s="152"/>
      <c r="BC288" s="152"/>
      <c r="BD288" s="152"/>
      <c r="BE288" s="152"/>
      <c r="BF288" s="152"/>
      <c r="BG288" s="152"/>
      <c r="BH288" s="152"/>
    </row>
    <row r="289" spans="1:60" outlineLevel="1" x14ac:dyDescent="0.2">
      <c r="A289" s="177">
        <v>74</v>
      </c>
      <c r="B289" s="178" t="s">
        <v>423</v>
      </c>
      <c r="C289" s="188" t="s">
        <v>424</v>
      </c>
      <c r="D289" s="179" t="s">
        <v>419</v>
      </c>
      <c r="E289" s="180">
        <v>1</v>
      </c>
      <c r="F289" s="181"/>
      <c r="G289" s="182">
        <f>ROUND(E289*F289,2)</f>
        <v>0</v>
      </c>
      <c r="H289" s="181"/>
      <c r="I289" s="182">
        <f>ROUND(E289*H289,2)</f>
        <v>0</v>
      </c>
      <c r="J289" s="181"/>
      <c r="K289" s="182">
        <f>ROUND(E289*J289,2)</f>
        <v>0</v>
      </c>
      <c r="L289" s="182">
        <v>21</v>
      </c>
      <c r="M289" s="182">
        <f>G289*(1+L289/100)</f>
        <v>0</v>
      </c>
      <c r="N289" s="182">
        <v>0</v>
      </c>
      <c r="O289" s="182">
        <f>ROUND(E289*N289,2)</f>
        <v>0</v>
      </c>
      <c r="P289" s="182">
        <v>0</v>
      </c>
      <c r="Q289" s="182">
        <f>ROUND(E289*P289,2)</f>
        <v>0</v>
      </c>
      <c r="R289" s="182"/>
      <c r="S289" s="182" t="s">
        <v>134</v>
      </c>
      <c r="T289" s="183" t="s">
        <v>157</v>
      </c>
      <c r="U289" s="162">
        <v>0</v>
      </c>
      <c r="V289" s="162">
        <f>ROUND(E289*U289,2)</f>
        <v>0</v>
      </c>
      <c r="W289" s="162"/>
      <c r="X289" s="162" t="s">
        <v>420</v>
      </c>
      <c r="Y289" s="152"/>
      <c r="Z289" s="152"/>
      <c r="AA289" s="152"/>
      <c r="AB289" s="152"/>
      <c r="AC289" s="152"/>
      <c r="AD289" s="152"/>
      <c r="AE289" s="152"/>
      <c r="AF289" s="152"/>
      <c r="AG289" s="152" t="s">
        <v>421</v>
      </c>
      <c r="AH289" s="152"/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  <c r="AY289" s="152"/>
      <c r="AZ289" s="152"/>
      <c r="BA289" s="152"/>
      <c r="BB289" s="152"/>
      <c r="BC289" s="152"/>
      <c r="BD289" s="152"/>
      <c r="BE289" s="152"/>
      <c r="BF289" s="152"/>
      <c r="BG289" s="152"/>
      <c r="BH289" s="152"/>
    </row>
    <row r="290" spans="1:60" ht="22.5" outlineLevel="1" x14ac:dyDescent="0.2">
      <c r="A290" s="159"/>
      <c r="B290" s="160"/>
      <c r="C290" s="253" t="s">
        <v>425</v>
      </c>
      <c r="D290" s="254"/>
      <c r="E290" s="254"/>
      <c r="F290" s="254"/>
      <c r="G290" s="254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52"/>
      <c r="Z290" s="152"/>
      <c r="AA290" s="152"/>
      <c r="AB290" s="152"/>
      <c r="AC290" s="152"/>
      <c r="AD290" s="152"/>
      <c r="AE290" s="152"/>
      <c r="AF290" s="152"/>
      <c r="AG290" s="152" t="s">
        <v>169</v>
      </c>
      <c r="AH290" s="152"/>
      <c r="AI290" s="152"/>
      <c r="AJ290" s="152"/>
      <c r="AK290" s="152"/>
      <c r="AL290" s="152"/>
      <c r="AM290" s="152"/>
      <c r="AN290" s="152"/>
      <c r="AO290" s="152"/>
      <c r="AP290" s="152"/>
      <c r="AQ290" s="152"/>
      <c r="AR290" s="152"/>
      <c r="AS290" s="152"/>
      <c r="AT290" s="152"/>
      <c r="AU290" s="152"/>
      <c r="AV290" s="152"/>
      <c r="AW290" s="152"/>
      <c r="AX290" s="152"/>
      <c r="AY290" s="152"/>
      <c r="AZ290" s="152"/>
      <c r="BA290" s="184" t="str">
        <f>C290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90" s="152"/>
      <c r="BC290" s="152"/>
      <c r="BD290" s="152"/>
      <c r="BE290" s="152"/>
      <c r="BF290" s="152"/>
      <c r="BG290" s="152"/>
      <c r="BH290" s="152"/>
    </row>
    <row r="291" spans="1:60" outlineLevel="1" x14ac:dyDescent="0.2">
      <c r="A291" s="159"/>
      <c r="B291" s="160"/>
      <c r="C291" s="255"/>
      <c r="D291" s="256"/>
      <c r="E291" s="256"/>
      <c r="F291" s="256"/>
      <c r="G291" s="256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52"/>
      <c r="Z291" s="152"/>
      <c r="AA291" s="152"/>
      <c r="AB291" s="152"/>
      <c r="AC291" s="152"/>
      <c r="AD291" s="152"/>
      <c r="AE291" s="152"/>
      <c r="AF291" s="152"/>
      <c r="AG291" s="152" t="s">
        <v>141</v>
      </c>
      <c r="AH291" s="152"/>
      <c r="AI291" s="152"/>
      <c r="AJ291" s="152"/>
      <c r="AK291" s="152"/>
      <c r="AL291" s="152"/>
      <c r="AM291" s="152"/>
      <c r="AN291" s="152"/>
      <c r="AO291" s="152"/>
      <c r="AP291" s="152"/>
      <c r="AQ291" s="152"/>
      <c r="AR291" s="152"/>
      <c r="AS291" s="152"/>
      <c r="AT291" s="152"/>
      <c r="AU291" s="152"/>
      <c r="AV291" s="152"/>
      <c r="AW291" s="152"/>
      <c r="AX291" s="152"/>
      <c r="AY291" s="152"/>
      <c r="AZ291" s="152"/>
      <c r="BA291" s="152"/>
      <c r="BB291" s="152"/>
      <c r="BC291" s="152"/>
      <c r="BD291" s="152"/>
      <c r="BE291" s="152"/>
      <c r="BF291" s="152"/>
      <c r="BG291" s="152"/>
      <c r="BH291" s="152"/>
    </row>
    <row r="292" spans="1:60" x14ac:dyDescent="0.2">
      <c r="A292" s="171" t="s">
        <v>128</v>
      </c>
      <c r="B292" s="172" t="s">
        <v>101</v>
      </c>
      <c r="C292" s="187" t="s">
        <v>28</v>
      </c>
      <c r="D292" s="173"/>
      <c r="E292" s="174"/>
      <c r="F292" s="175"/>
      <c r="G292" s="175">
        <f>SUMIF(AG293:AG294,"&lt;&gt;NOR",G293:G294)</f>
        <v>0</v>
      </c>
      <c r="H292" s="175"/>
      <c r="I292" s="175">
        <f>SUM(I293:I294)</f>
        <v>0</v>
      </c>
      <c r="J292" s="175"/>
      <c r="K292" s="175">
        <f>SUM(K293:K294)</f>
        <v>0</v>
      </c>
      <c r="L292" s="175"/>
      <c r="M292" s="175">
        <f>SUM(M293:M294)</f>
        <v>0</v>
      </c>
      <c r="N292" s="175"/>
      <c r="O292" s="175">
        <f>SUM(O293:O294)</f>
        <v>0</v>
      </c>
      <c r="P292" s="175"/>
      <c r="Q292" s="175">
        <f>SUM(Q293:Q294)</f>
        <v>0</v>
      </c>
      <c r="R292" s="175"/>
      <c r="S292" s="175"/>
      <c r="T292" s="176"/>
      <c r="U292" s="170"/>
      <c r="V292" s="170">
        <f>SUM(V293:V294)</f>
        <v>0</v>
      </c>
      <c r="W292" s="170"/>
      <c r="X292" s="170"/>
      <c r="AG292" t="s">
        <v>129</v>
      </c>
    </row>
    <row r="293" spans="1:60" outlineLevel="1" x14ac:dyDescent="0.2">
      <c r="A293" s="177">
        <v>75</v>
      </c>
      <c r="B293" s="178" t="s">
        <v>426</v>
      </c>
      <c r="C293" s="188" t="s">
        <v>427</v>
      </c>
      <c r="D293" s="179" t="s">
        <v>254</v>
      </c>
      <c r="E293" s="180">
        <v>1</v>
      </c>
      <c r="F293" s="181"/>
      <c r="G293" s="182">
        <f>ROUND(E293*F293,2)</f>
        <v>0</v>
      </c>
      <c r="H293" s="181"/>
      <c r="I293" s="182">
        <f>ROUND(E293*H293,2)</f>
        <v>0</v>
      </c>
      <c r="J293" s="181"/>
      <c r="K293" s="182">
        <f>ROUND(E293*J293,2)</f>
        <v>0</v>
      </c>
      <c r="L293" s="182">
        <v>21</v>
      </c>
      <c r="M293" s="182">
        <f>G293*(1+L293/100)</f>
        <v>0</v>
      </c>
      <c r="N293" s="182">
        <v>0</v>
      </c>
      <c r="O293" s="182">
        <f>ROUND(E293*N293,2)</f>
        <v>0</v>
      </c>
      <c r="P293" s="182">
        <v>0</v>
      </c>
      <c r="Q293" s="182">
        <f>ROUND(E293*P293,2)</f>
        <v>0</v>
      </c>
      <c r="R293" s="182"/>
      <c r="S293" s="182" t="s">
        <v>156</v>
      </c>
      <c r="T293" s="183" t="s">
        <v>157</v>
      </c>
      <c r="U293" s="162">
        <v>0</v>
      </c>
      <c r="V293" s="162">
        <f>ROUND(E293*U293,2)</f>
        <v>0</v>
      </c>
      <c r="W293" s="162"/>
      <c r="X293" s="162" t="s">
        <v>135</v>
      </c>
      <c r="Y293" s="152"/>
      <c r="Z293" s="152"/>
      <c r="AA293" s="152"/>
      <c r="AB293" s="152"/>
      <c r="AC293" s="152"/>
      <c r="AD293" s="152"/>
      <c r="AE293" s="152"/>
      <c r="AF293" s="152"/>
      <c r="AG293" s="152" t="s">
        <v>136</v>
      </c>
      <c r="AH293" s="152"/>
      <c r="AI293" s="152"/>
      <c r="AJ293" s="152"/>
      <c r="AK293" s="152"/>
      <c r="AL293" s="152"/>
      <c r="AM293" s="152"/>
      <c r="AN293" s="152"/>
      <c r="AO293" s="152"/>
      <c r="AP293" s="152"/>
      <c r="AQ293" s="152"/>
      <c r="AR293" s="152"/>
      <c r="AS293" s="152"/>
      <c r="AT293" s="152"/>
      <c r="AU293" s="152"/>
      <c r="AV293" s="152"/>
      <c r="AW293" s="152"/>
      <c r="AX293" s="152"/>
      <c r="AY293" s="152"/>
      <c r="AZ293" s="152"/>
      <c r="BA293" s="152"/>
      <c r="BB293" s="152"/>
      <c r="BC293" s="152"/>
      <c r="BD293" s="152"/>
      <c r="BE293" s="152"/>
      <c r="BF293" s="152"/>
      <c r="BG293" s="152"/>
      <c r="BH293" s="152"/>
    </row>
    <row r="294" spans="1:60" outlineLevel="1" x14ac:dyDescent="0.2">
      <c r="A294" s="159"/>
      <c r="B294" s="160"/>
      <c r="C294" s="257"/>
      <c r="D294" s="258"/>
      <c r="E294" s="258"/>
      <c r="F294" s="258"/>
      <c r="G294" s="258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52"/>
      <c r="Z294" s="152"/>
      <c r="AA294" s="152"/>
      <c r="AB294" s="152"/>
      <c r="AC294" s="152"/>
      <c r="AD294" s="152"/>
      <c r="AE294" s="152"/>
      <c r="AF294" s="152"/>
      <c r="AG294" s="152" t="s">
        <v>141</v>
      </c>
      <c r="AH294" s="152"/>
      <c r="AI294" s="152"/>
      <c r="AJ294" s="152"/>
      <c r="AK294" s="152"/>
      <c r="AL294" s="152"/>
      <c r="AM294" s="152"/>
      <c r="AN294" s="152"/>
      <c r="AO294" s="152"/>
      <c r="AP294" s="152"/>
      <c r="AQ294" s="152"/>
      <c r="AR294" s="152"/>
      <c r="AS294" s="152"/>
      <c r="AT294" s="152"/>
      <c r="AU294" s="152"/>
      <c r="AV294" s="152"/>
      <c r="AW294" s="152"/>
      <c r="AX294" s="152"/>
      <c r="AY294" s="152"/>
      <c r="AZ294" s="152"/>
      <c r="BA294" s="152"/>
      <c r="BB294" s="152"/>
      <c r="BC294" s="152"/>
      <c r="BD294" s="152"/>
      <c r="BE294" s="152"/>
      <c r="BF294" s="152"/>
      <c r="BG294" s="152"/>
      <c r="BH294" s="152"/>
    </row>
    <row r="295" spans="1:60" x14ac:dyDescent="0.2">
      <c r="A295" s="3"/>
      <c r="B295" s="4"/>
      <c r="C295" s="194"/>
      <c r="D295" s="6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AE295">
        <v>15</v>
      </c>
      <c r="AF295">
        <v>21</v>
      </c>
      <c r="AG295" t="s">
        <v>115</v>
      </c>
    </row>
    <row r="296" spans="1:60" x14ac:dyDescent="0.2">
      <c r="A296" s="155"/>
      <c r="B296" s="156" t="s">
        <v>29</v>
      </c>
      <c r="C296" s="195"/>
      <c r="D296" s="157"/>
      <c r="E296" s="158"/>
      <c r="F296" s="158"/>
      <c r="G296" s="186">
        <f>G8+G13+G17+G29+G37+G45+G87+G91+G104+G111+G118+G125+G135+G142+G183+G193+G207+G227+G239+G242+G245+G260+G273+G292</f>
        <v>0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AE296">
        <f>SUMIF(L7:L294,AE295,G7:G294)</f>
        <v>0</v>
      </c>
      <c r="AF296">
        <f>SUMIF(L7:L294,AF295,G7:G294)</f>
        <v>0</v>
      </c>
      <c r="AG296" t="s">
        <v>428</v>
      </c>
    </row>
    <row r="297" spans="1:60" x14ac:dyDescent="0.2">
      <c r="C297" s="196"/>
      <c r="D297" s="10"/>
      <c r="AG297" t="s">
        <v>429</v>
      </c>
    </row>
    <row r="298" spans="1:60" x14ac:dyDescent="0.2">
      <c r="D298" s="10"/>
    </row>
    <row r="299" spans="1:60" x14ac:dyDescent="0.2">
      <c r="D299" s="10"/>
    </row>
    <row r="300" spans="1:60" x14ac:dyDescent="0.2">
      <c r="D300" s="10"/>
    </row>
    <row r="301" spans="1:60" x14ac:dyDescent="0.2">
      <c r="D301" s="10"/>
    </row>
    <row r="302" spans="1:60" x14ac:dyDescent="0.2">
      <c r="D302" s="10"/>
    </row>
    <row r="303" spans="1:60" x14ac:dyDescent="0.2">
      <c r="D303" s="10"/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7">
    <mergeCell ref="C16:G16"/>
    <mergeCell ref="C20:G20"/>
    <mergeCell ref="C22:G22"/>
    <mergeCell ref="C24:G24"/>
    <mergeCell ref="C28:G28"/>
    <mergeCell ref="C32:G32"/>
    <mergeCell ref="A1:G1"/>
    <mergeCell ref="C2:G2"/>
    <mergeCell ref="C3:G3"/>
    <mergeCell ref="C4:G4"/>
    <mergeCell ref="C10:G10"/>
    <mergeCell ref="C12:G12"/>
    <mergeCell ref="C51:G51"/>
    <mergeCell ref="C53:G53"/>
    <mergeCell ref="C55:G55"/>
    <mergeCell ref="C58:G58"/>
    <mergeCell ref="C60:G60"/>
    <mergeCell ref="C70:G70"/>
    <mergeCell ref="C34:G34"/>
    <mergeCell ref="C36:G36"/>
    <mergeCell ref="C40:G40"/>
    <mergeCell ref="C42:G42"/>
    <mergeCell ref="C44:G44"/>
    <mergeCell ref="C48:G48"/>
    <mergeCell ref="C86:G86"/>
    <mergeCell ref="C89:G89"/>
    <mergeCell ref="C90:G90"/>
    <mergeCell ref="C94:G94"/>
    <mergeCell ref="C97:G97"/>
    <mergeCell ref="C100:G100"/>
    <mergeCell ref="C72:G72"/>
    <mergeCell ref="C73:G73"/>
    <mergeCell ref="C75:G75"/>
    <mergeCell ref="C77:G77"/>
    <mergeCell ref="C82:G82"/>
    <mergeCell ref="C84:G84"/>
    <mergeCell ref="C116:G116"/>
    <mergeCell ref="C117:G117"/>
    <mergeCell ref="C120:G120"/>
    <mergeCell ref="C121:G121"/>
    <mergeCell ref="C123:G123"/>
    <mergeCell ref="C124:G124"/>
    <mergeCell ref="C102:G102"/>
    <mergeCell ref="C103:G103"/>
    <mergeCell ref="C107:G107"/>
    <mergeCell ref="C109:G109"/>
    <mergeCell ref="C110:G110"/>
    <mergeCell ref="C114:G114"/>
    <mergeCell ref="C141:G141"/>
    <mergeCell ref="C145:G145"/>
    <mergeCell ref="C148:G148"/>
    <mergeCell ref="C158:G158"/>
    <mergeCell ref="C161:G161"/>
    <mergeCell ref="C164:G164"/>
    <mergeCell ref="C128:G128"/>
    <mergeCell ref="C131:G131"/>
    <mergeCell ref="C133:G133"/>
    <mergeCell ref="C134:G134"/>
    <mergeCell ref="C138:G138"/>
    <mergeCell ref="C140:G140"/>
    <mergeCell ref="C189:G189"/>
    <mergeCell ref="C191:G191"/>
    <mergeCell ref="C192:G192"/>
    <mergeCell ref="C195:G195"/>
    <mergeCell ref="C197:G197"/>
    <mergeCell ref="C199:G199"/>
    <mergeCell ref="C166:G166"/>
    <mergeCell ref="C179:G179"/>
    <mergeCell ref="C181:G181"/>
    <mergeCell ref="C182:G182"/>
    <mergeCell ref="C185:G185"/>
    <mergeCell ref="C186:G186"/>
    <mergeCell ref="C226:G226"/>
    <mergeCell ref="C230:G230"/>
    <mergeCell ref="C235:G235"/>
    <mergeCell ref="C238:G238"/>
    <mergeCell ref="C241:G241"/>
    <mergeCell ref="C244:G244"/>
    <mergeCell ref="C201:G201"/>
    <mergeCell ref="C204:G204"/>
    <mergeCell ref="C206:G206"/>
    <mergeCell ref="C219:G219"/>
    <mergeCell ref="C222:G222"/>
    <mergeCell ref="C224:G224"/>
    <mergeCell ref="C262:G262"/>
    <mergeCell ref="C263:G263"/>
    <mergeCell ref="C265:G265"/>
    <mergeCell ref="C266:G266"/>
    <mergeCell ref="C268:G268"/>
    <mergeCell ref="C270:G270"/>
    <mergeCell ref="C247:G247"/>
    <mergeCell ref="C249:G249"/>
    <mergeCell ref="C251:G251"/>
    <mergeCell ref="C253:G253"/>
    <mergeCell ref="C256:G256"/>
    <mergeCell ref="C259:G259"/>
    <mergeCell ref="C287:G287"/>
    <mergeCell ref="C288:G288"/>
    <mergeCell ref="C290:G290"/>
    <mergeCell ref="C291:G291"/>
    <mergeCell ref="C294:G294"/>
    <mergeCell ref="C272:G272"/>
    <mergeCell ref="C275:G275"/>
    <mergeCell ref="C277:G277"/>
    <mergeCell ref="C279:G279"/>
    <mergeCell ref="C282:G282"/>
    <mergeCell ref="C285:G28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MPA_ProjektStav s.r.o.;Ing. Pavel Matějek</dc:creator>
  <cp:lastModifiedBy>Ctirad Obid</cp:lastModifiedBy>
  <cp:lastPrinted>2020-03-02T09:43:37Z</cp:lastPrinted>
  <dcterms:created xsi:type="dcterms:W3CDTF">2009-04-08T07:15:50Z</dcterms:created>
  <dcterms:modified xsi:type="dcterms:W3CDTF">2020-03-02T09:48:01Z</dcterms:modified>
</cp:coreProperties>
</file>